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работ'!$A$1:$D$53</definedName>
    <definedName name="_xlnm.Print_Area" localSheetId="0">'Смета 12 гр. по ФЕР'!$A$1:$L$274</definedName>
  </definedNames>
  <calcPr calcId="145621"/>
</workbook>
</file>

<file path=xl/calcChain.xml><?xml version="1.0" encoding="utf-8"?>
<calcChain xmlns="http://schemas.openxmlformats.org/spreadsheetml/2006/main">
  <c r="D48" i="6" l="1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272" i="5"/>
  <c r="I269" i="5"/>
  <c r="D272" i="5"/>
  <c r="D269" i="5"/>
  <c r="J248" i="5"/>
  <c r="C248" i="5"/>
  <c r="J247" i="5"/>
  <c r="C247" i="5"/>
  <c r="J246" i="5"/>
  <c r="C246" i="5"/>
  <c r="J245" i="5"/>
  <c r="C245" i="5"/>
  <c r="J244" i="5"/>
  <c r="C244" i="5"/>
  <c r="J243" i="5"/>
  <c r="C243" i="5"/>
  <c r="J242" i="5"/>
  <c r="K251" i="5" s="1"/>
  <c r="C242" i="5"/>
  <c r="J241" i="5"/>
  <c r="K250" i="5" s="1"/>
  <c r="C241" i="5"/>
  <c r="J240" i="5"/>
  <c r="C240" i="5"/>
  <c r="J239" i="5"/>
  <c r="C239" i="5"/>
  <c r="J238" i="5"/>
  <c r="C238" i="5"/>
  <c r="J237" i="5"/>
  <c r="K252" i="5" s="1"/>
  <c r="C237" i="5"/>
  <c r="J236" i="5"/>
  <c r="K253" i="5" s="1"/>
  <c r="C236" i="5"/>
  <c r="J235" i="5"/>
  <c r="C235" i="5"/>
  <c r="I21" i="5"/>
  <c r="G21" i="5" s="1"/>
  <c r="A232" i="5"/>
  <c r="A228" i="5"/>
  <c r="Q226" i="5"/>
  <c r="L226" i="5"/>
  <c r="Z226" i="5"/>
  <c r="Y226" i="5"/>
  <c r="W226" i="5"/>
  <c r="C225" i="5"/>
  <c r="K224" i="5"/>
  <c r="J226" i="5" s="1"/>
  <c r="P226" i="5" s="1"/>
  <c r="J224" i="5"/>
  <c r="H224" i="5"/>
  <c r="G226" i="5" s="1"/>
  <c r="O226" i="5" s="1"/>
  <c r="G224" i="5"/>
  <c r="F224" i="5"/>
  <c r="V224" i="5"/>
  <c r="T224" i="5"/>
  <c r="U224" i="5"/>
  <c r="S224" i="5"/>
  <c r="E224" i="5"/>
  <c r="D224" i="5"/>
  <c r="I224" i="5"/>
  <c r="C224" i="5"/>
  <c r="B224" i="5"/>
  <c r="A224" i="5"/>
  <c r="L223" i="5"/>
  <c r="Q223" i="5" s="1"/>
  <c r="Z223" i="5"/>
  <c r="Y223" i="5"/>
  <c r="W223" i="5"/>
  <c r="L222" i="5"/>
  <c r="G222" i="5"/>
  <c r="E222" i="5"/>
  <c r="J221" i="5"/>
  <c r="E221" i="5"/>
  <c r="J220" i="5"/>
  <c r="E220" i="5"/>
  <c r="K219" i="5"/>
  <c r="J219" i="5"/>
  <c r="H219" i="5"/>
  <c r="G219" i="5"/>
  <c r="F219" i="5"/>
  <c r="K218" i="5"/>
  <c r="J218" i="5"/>
  <c r="H218" i="5"/>
  <c r="R218" i="5" s="1"/>
  <c r="G218" i="5"/>
  <c r="F218" i="5"/>
  <c r="K217" i="5"/>
  <c r="J217" i="5"/>
  <c r="H217" i="5"/>
  <c r="G217" i="5"/>
  <c r="F217" i="5"/>
  <c r="K216" i="5"/>
  <c r="J216" i="5"/>
  <c r="H216" i="5"/>
  <c r="R216" i="5" s="1"/>
  <c r="G216" i="5"/>
  <c r="F216" i="5"/>
  <c r="C215" i="5"/>
  <c r="V214" i="5"/>
  <c r="K221" i="5" s="1"/>
  <c r="T214" i="5"/>
  <c r="K220" i="5" s="1"/>
  <c r="U214" i="5"/>
  <c r="H221" i="5" s="1"/>
  <c r="S214" i="5"/>
  <c r="H220" i="5" s="1"/>
  <c r="F214" i="5"/>
  <c r="E214" i="5"/>
  <c r="D214" i="5"/>
  <c r="I214" i="5"/>
  <c r="C214" i="5"/>
  <c r="B214" i="5"/>
  <c r="A214" i="5"/>
  <c r="L213" i="5"/>
  <c r="Q213" i="5" s="1"/>
  <c r="Z213" i="5"/>
  <c r="Y213" i="5"/>
  <c r="W213" i="5"/>
  <c r="C212" i="5"/>
  <c r="K211" i="5"/>
  <c r="J213" i="5" s="1"/>
  <c r="P213" i="5" s="1"/>
  <c r="J211" i="5"/>
  <c r="H211" i="5"/>
  <c r="G213" i="5" s="1"/>
  <c r="O213" i="5" s="1"/>
  <c r="G211" i="5"/>
  <c r="F211" i="5"/>
  <c r="V211" i="5"/>
  <c r="T211" i="5"/>
  <c r="U211" i="5"/>
  <c r="S211" i="5"/>
  <c r="E211" i="5"/>
  <c r="D211" i="5"/>
  <c r="I211" i="5"/>
  <c r="B211" i="5"/>
  <c r="A211" i="5"/>
  <c r="L210" i="5"/>
  <c r="Q210" i="5" s="1"/>
  <c r="Z210" i="5"/>
  <c r="Y210" i="5"/>
  <c r="W210" i="5"/>
  <c r="L209" i="5"/>
  <c r="G209" i="5"/>
  <c r="E209" i="5"/>
  <c r="J208" i="5"/>
  <c r="E208" i="5"/>
  <c r="J207" i="5"/>
  <c r="E207" i="5"/>
  <c r="K206" i="5"/>
  <c r="J206" i="5"/>
  <c r="H206" i="5"/>
  <c r="G206" i="5"/>
  <c r="F206" i="5"/>
  <c r="K205" i="5"/>
  <c r="J205" i="5"/>
  <c r="H205" i="5"/>
  <c r="R205" i="5" s="1"/>
  <c r="G205" i="5"/>
  <c r="F205" i="5"/>
  <c r="K204" i="5"/>
  <c r="J204" i="5"/>
  <c r="H204" i="5"/>
  <c r="G204" i="5"/>
  <c r="F204" i="5"/>
  <c r="K203" i="5"/>
  <c r="J203" i="5"/>
  <c r="H203" i="5"/>
  <c r="R203" i="5" s="1"/>
  <c r="G203" i="5"/>
  <c r="F203" i="5"/>
  <c r="C202" i="5"/>
  <c r="V201" i="5"/>
  <c r="K208" i="5" s="1"/>
  <c r="T201" i="5"/>
  <c r="K207" i="5" s="1"/>
  <c r="U201" i="5"/>
  <c r="H208" i="5" s="1"/>
  <c r="S201" i="5"/>
  <c r="H207" i="5" s="1"/>
  <c r="F201" i="5"/>
  <c r="E201" i="5"/>
  <c r="D201" i="5"/>
  <c r="I201" i="5"/>
  <c r="C201" i="5"/>
  <c r="B201" i="5"/>
  <c r="A201" i="5"/>
  <c r="L200" i="5"/>
  <c r="Q200" i="5" s="1"/>
  <c r="Z200" i="5"/>
  <c r="Y200" i="5"/>
  <c r="W200" i="5"/>
  <c r="K199" i="5"/>
  <c r="J200" i="5" s="1"/>
  <c r="P200" i="5" s="1"/>
  <c r="J199" i="5"/>
  <c r="H199" i="5"/>
  <c r="G200" i="5" s="1"/>
  <c r="O200" i="5" s="1"/>
  <c r="G199" i="5"/>
  <c r="F199" i="5"/>
  <c r="V199" i="5"/>
  <c r="T199" i="5"/>
  <c r="U199" i="5"/>
  <c r="S199" i="5"/>
  <c r="E199" i="5"/>
  <c r="D199" i="5"/>
  <c r="I199" i="5"/>
  <c r="C199" i="5"/>
  <c r="B199" i="5"/>
  <c r="A199" i="5"/>
  <c r="L198" i="5"/>
  <c r="Q198" i="5" s="1"/>
  <c r="Z198" i="5"/>
  <c r="Y198" i="5"/>
  <c r="W198" i="5"/>
  <c r="L197" i="5"/>
  <c r="G197" i="5"/>
  <c r="E197" i="5"/>
  <c r="J196" i="5"/>
  <c r="E196" i="5"/>
  <c r="J195" i="5"/>
  <c r="E195" i="5"/>
  <c r="K194" i="5"/>
  <c r="J194" i="5"/>
  <c r="H194" i="5"/>
  <c r="G194" i="5"/>
  <c r="F194" i="5"/>
  <c r="K193" i="5"/>
  <c r="J193" i="5"/>
  <c r="H193" i="5"/>
  <c r="G193" i="5"/>
  <c r="F193" i="5"/>
  <c r="V192" i="5"/>
  <c r="K196" i="5" s="1"/>
  <c r="T192" i="5"/>
  <c r="K195" i="5" s="1"/>
  <c r="U192" i="5"/>
  <c r="H196" i="5" s="1"/>
  <c r="S192" i="5"/>
  <c r="H195" i="5" s="1"/>
  <c r="F192" i="5"/>
  <c r="E192" i="5"/>
  <c r="D192" i="5"/>
  <c r="I192" i="5"/>
  <c r="C192" i="5"/>
  <c r="B192" i="5"/>
  <c r="A192" i="5"/>
  <c r="L191" i="5"/>
  <c r="Q191" i="5" s="1"/>
  <c r="Z191" i="5"/>
  <c r="Y191" i="5"/>
  <c r="X191" i="5"/>
  <c r="C190" i="5"/>
  <c r="K189" i="5"/>
  <c r="J191" i="5" s="1"/>
  <c r="P191" i="5" s="1"/>
  <c r="J189" i="5"/>
  <c r="H189" i="5"/>
  <c r="G191" i="5" s="1"/>
  <c r="O191" i="5" s="1"/>
  <c r="G189" i="5"/>
  <c r="F189" i="5"/>
  <c r="V189" i="5"/>
  <c r="T189" i="5"/>
  <c r="U189" i="5"/>
  <c r="S189" i="5"/>
  <c r="E189" i="5"/>
  <c r="D189" i="5"/>
  <c r="I189" i="5"/>
  <c r="C189" i="5"/>
  <c r="B189" i="5"/>
  <c r="A189" i="5"/>
  <c r="L188" i="5"/>
  <c r="Q188" i="5" s="1"/>
  <c r="J188" i="5"/>
  <c r="P188" i="5" s="1"/>
  <c r="Z188" i="5"/>
  <c r="Y188" i="5"/>
  <c r="X188" i="5"/>
  <c r="C187" i="5"/>
  <c r="K186" i="5"/>
  <c r="J186" i="5"/>
  <c r="H186" i="5"/>
  <c r="G188" i="5" s="1"/>
  <c r="O188" i="5" s="1"/>
  <c r="G186" i="5"/>
  <c r="F186" i="5"/>
  <c r="V186" i="5"/>
  <c r="T186" i="5"/>
  <c r="U186" i="5"/>
  <c r="S186" i="5"/>
  <c r="E186" i="5"/>
  <c r="D186" i="5"/>
  <c r="I186" i="5"/>
  <c r="C186" i="5"/>
  <c r="B186" i="5"/>
  <c r="A186" i="5"/>
  <c r="L185" i="5"/>
  <c r="Q185" i="5" s="1"/>
  <c r="Z185" i="5"/>
  <c r="Y185" i="5"/>
  <c r="W185" i="5"/>
  <c r="L184" i="5"/>
  <c r="G184" i="5"/>
  <c r="E184" i="5"/>
  <c r="J183" i="5"/>
  <c r="E183" i="5"/>
  <c r="J182" i="5"/>
  <c r="E182" i="5"/>
  <c r="K181" i="5"/>
  <c r="J181" i="5"/>
  <c r="H181" i="5"/>
  <c r="G181" i="5"/>
  <c r="F181" i="5"/>
  <c r="K180" i="5"/>
  <c r="J180" i="5"/>
  <c r="H180" i="5"/>
  <c r="R180" i="5" s="1"/>
  <c r="G180" i="5"/>
  <c r="F180" i="5"/>
  <c r="C179" i="5"/>
  <c r="V178" i="5"/>
  <c r="K183" i="5" s="1"/>
  <c r="T178" i="5"/>
  <c r="K182" i="5" s="1"/>
  <c r="U178" i="5"/>
  <c r="H183" i="5" s="1"/>
  <c r="S178" i="5"/>
  <c r="H182" i="5" s="1"/>
  <c r="F178" i="5"/>
  <c r="E178" i="5"/>
  <c r="D178" i="5"/>
  <c r="I178" i="5"/>
  <c r="C178" i="5"/>
  <c r="B178" i="5"/>
  <c r="A178" i="5"/>
  <c r="A177" i="5"/>
  <c r="A173" i="5"/>
  <c r="L171" i="5"/>
  <c r="Q171" i="5" s="1"/>
  <c r="Z171" i="5"/>
  <c r="X171" i="5"/>
  <c r="W171" i="5"/>
  <c r="K170" i="5"/>
  <c r="J171" i="5" s="1"/>
  <c r="P171" i="5" s="1"/>
  <c r="J170" i="5"/>
  <c r="H170" i="5"/>
  <c r="Y171" i="5" s="1"/>
  <c r="G170" i="5"/>
  <c r="F170" i="5"/>
  <c r="V170" i="5"/>
  <c r="T170" i="5"/>
  <c r="U170" i="5"/>
  <c r="S170" i="5"/>
  <c r="E170" i="5"/>
  <c r="D170" i="5"/>
  <c r="I170" i="5"/>
  <c r="B170" i="5"/>
  <c r="A170" i="5"/>
  <c r="L169" i="5"/>
  <c r="Q169" i="5" s="1"/>
  <c r="Z169" i="5"/>
  <c r="Y169" i="5"/>
  <c r="W169" i="5"/>
  <c r="L168" i="5"/>
  <c r="G168" i="5"/>
  <c r="E168" i="5"/>
  <c r="J167" i="5"/>
  <c r="E167" i="5"/>
  <c r="J166" i="5"/>
  <c r="E166" i="5"/>
  <c r="K165" i="5"/>
  <c r="J165" i="5"/>
  <c r="H165" i="5"/>
  <c r="G165" i="5"/>
  <c r="F165" i="5"/>
  <c r="K164" i="5"/>
  <c r="J164" i="5"/>
  <c r="H164" i="5"/>
  <c r="G164" i="5"/>
  <c r="F164" i="5"/>
  <c r="V163" i="5"/>
  <c r="K167" i="5" s="1"/>
  <c r="T163" i="5"/>
  <c r="K166" i="5" s="1"/>
  <c r="U163" i="5"/>
  <c r="H167" i="5" s="1"/>
  <c r="S163" i="5"/>
  <c r="H166" i="5" s="1"/>
  <c r="F163" i="5"/>
  <c r="E163" i="5"/>
  <c r="D163" i="5"/>
  <c r="I163" i="5"/>
  <c r="C163" i="5"/>
  <c r="B163" i="5"/>
  <c r="A163" i="5"/>
  <c r="L162" i="5"/>
  <c r="Q162" i="5" s="1"/>
  <c r="Z162" i="5"/>
  <c r="X162" i="5"/>
  <c r="W162" i="5"/>
  <c r="K161" i="5"/>
  <c r="J162" i="5" s="1"/>
  <c r="P162" i="5" s="1"/>
  <c r="J161" i="5"/>
  <c r="H161" i="5"/>
  <c r="G162" i="5" s="1"/>
  <c r="O162" i="5" s="1"/>
  <c r="G161" i="5"/>
  <c r="F161" i="5"/>
  <c r="V161" i="5"/>
  <c r="T161" i="5"/>
  <c r="U161" i="5"/>
  <c r="S161" i="5"/>
  <c r="E161" i="5"/>
  <c r="D161" i="5"/>
  <c r="I161" i="5"/>
  <c r="B161" i="5"/>
  <c r="A161" i="5"/>
  <c r="L160" i="5"/>
  <c r="Q160" i="5" s="1"/>
  <c r="Z160" i="5"/>
  <c r="Y160" i="5"/>
  <c r="W160" i="5"/>
  <c r="L159" i="5"/>
  <c r="G159" i="5"/>
  <c r="E159" i="5"/>
  <c r="J158" i="5"/>
  <c r="E158" i="5"/>
  <c r="J157" i="5"/>
  <c r="E157" i="5"/>
  <c r="K156" i="5"/>
  <c r="J156" i="5"/>
  <c r="H156" i="5"/>
  <c r="G156" i="5"/>
  <c r="F156" i="5"/>
  <c r="K155" i="5"/>
  <c r="J155" i="5"/>
  <c r="H155" i="5"/>
  <c r="R155" i="5" s="1"/>
  <c r="G155" i="5"/>
  <c r="F155" i="5"/>
  <c r="V154" i="5"/>
  <c r="K158" i="5" s="1"/>
  <c r="T154" i="5"/>
  <c r="K157" i="5" s="1"/>
  <c r="U154" i="5"/>
  <c r="H158" i="5" s="1"/>
  <c r="S154" i="5"/>
  <c r="H157" i="5" s="1"/>
  <c r="F154" i="5"/>
  <c r="E154" i="5"/>
  <c r="D154" i="5"/>
  <c r="I154" i="5"/>
  <c r="C154" i="5"/>
  <c r="B154" i="5"/>
  <c r="A154" i="5"/>
  <c r="L153" i="5"/>
  <c r="Q153" i="5" s="1"/>
  <c r="Z153" i="5"/>
  <c r="X153" i="5"/>
  <c r="W153" i="5"/>
  <c r="K152" i="5"/>
  <c r="J153" i="5" s="1"/>
  <c r="P153" i="5" s="1"/>
  <c r="J152" i="5"/>
  <c r="H152" i="5"/>
  <c r="Y153" i="5" s="1"/>
  <c r="G152" i="5"/>
  <c r="F152" i="5"/>
  <c r="V152" i="5"/>
  <c r="T152" i="5"/>
  <c r="U152" i="5"/>
  <c r="S152" i="5"/>
  <c r="E152" i="5"/>
  <c r="D152" i="5"/>
  <c r="I152" i="5"/>
  <c r="B152" i="5"/>
  <c r="A152" i="5"/>
  <c r="L151" i="5"/>
  <c r="Q151" i="5" s="1"/>
  <c r="Z151" i="5"/>
  <c r="Y151" i="5"/>
  <c r="W151" i="5"/>
  <c r="L150" i="5"/>
  <c r="G150" i="5"/>
  <c r="E150" i="5"/>
  <c r="J149" i="5"/>
  <c r="E149" i="5"/>
  <c r="J148" i="5"/>
  <c r="E148" i="5"/>
  <c r="K147" i="5"/>
  <c r="J147" i="5"/>
  <c r="H147" i="5"/>
  <c r="G147" i="5"/>
  <c r="F147" i="5"/>
  <c r="K146" i="5"/>
  <c r="J146" i="5"/>
  <c r="H146" i="5"/>
  <c r="R146" i="5" s="1"/>
  <c r="G146" i="5"/>
  <c r="F146" i="5"/>
  <c r="V145" i="5"/>
  <c r="K149" i="5" s="1"/>
  <c r="T145" i="5"/>
  <c r="K148" i="5" s="1"/>
  <c r="U145" i="5"/>
  <c r="H149" i="5" s="1"/>
  <c r="S145" i="5"/>
  <c r="H148" i="5" s="1"/>
  <c r="F145" i="5"/>
  <c r="E145" i="5"/>
  <c r="D145" i="5"/>
  <c r="I145" i="5"/>
  <c r="C145" i="5"/>
  <c r="B145" i="5"/>
  <c r="A145" i="5"/>
  <c r="L144" i="5"/>
  <c r="Q144" i="5" s="1"/>
  <c r="Z144" i="5"/>
  <c r="Y144" i="5"/>
  <c r="W144" i="5"/>
  <c r="K143" i="5"/>
  <c r="J144" i="5" s="1"/>
  <c r="P144" i="5" s="1"/>
  <c r="J143" i="5"/>
  <c r="H143" i="5"/>
  <c r="X144" i="5" s="1"/>
  <c r="G143" i="5"/>
  <c r="F143" i="5"/>
  <c r="V143" i="5"/>
  <c r="T143" i="5"/>
  <c r="U143" i="5"/>
  <c r="S143" i="5"/>
  <c r="E143" i="5"/>
  <c r="D143" i="5"/>
  <c r="I143" i="5"/>
  <c r="B143" i="5"/>
  <c r="A143" i="5"/>
  <c r="L142" i="5"/>
  <c r="Q142" i="5" s="1"/>
  <c r="Z142" i="5"/>
  <c r="Y142" i="5"/>
  <c r="W142" i="5"/>
  <c r="K141" i="5"/>
  <c r="J142" i="5" s="1"/>
  <c r="P142" i="5" s="1"/>
  <c r="J141" i="5"/>
  <c r="H141" i="5"/>
  <c r="X142" i="5" s="1"/>
  <c r="G141" i="5"/>
  <c r="F141" i="5"/>
  <c r="V141" i="5"/>
  <c r="T141" i="5"/>
  <c r="U141" i="5"/>
  <c r="S141" i="5"/>
  <c r="E141" i="5"/>
  <c r="D141" i="5"/>
  <c r="I141" i="5"/>
  <c r="B141" i="5"/>
  <c r="A141" i="5"/>
  <c r="L140" i="5"/>
  <c r="Q140" i="5" s="1"/>
  <c r="Z140" i="5"/>
  <c r="Y140" i="5"/>
  <c r="W140" i="5"/>
  <c r="K139" i="5"/>
  <c r="J140" i="5" s="1"/>
  <c r="P140" i="5" s="1"/>
  <c r="J139" i="5"/>
  <c r="H139" i="5"/>
  <c r="X140" i="5" s="1"/>
  <c r="G139" i="5"/>
  <c r="F139" i="5"/>
  <c r="V139" i="5"/>
  <c r="T139" i="5"/>
  <c r="U139" i="5"/>
  <c r="S139" i="5"/>
  <c r="E139" i="5"/>
  <c r="D139" i="5"/>
  <c r="I139" i="5"/>
  <c r="B139" i="5"/>
  <c r="A139" i="5"/>
  <c r="L138" i="5"/>
  <c r="Q138" i="5" s="1"/>
  <c r="Z138" i="5"/>
  <c r="Y138" i="5"/>
  <c r="W138" i="5"/>
  <c r="L137" i="5"/>
  <c r="G137" i="5"/>
  <c r="E137" i="5"/>
  <c r="J136" i="5"/>
  <c r="E136" i="5"/>
  <c r="J135" i="5"/>
  <c r="E135" i="5"/>
  <c r="K134" i="5"/>
  <c r="J134" i="5"/>
  <c r="H134" i="5"/>
  <c r="G134" i="5"/>
  <c r="F134" i="5"/>
  <c r="K133" i="5"/>
  <c r="J133" i="5"/>
  <c r="H133" i="5"/>
  <c r="G133" i="5"/>
  <c r="F133" i="5"/>
  <c r="K132" i="5"/>
  <c r="J132" i="5"/>
  <c r="H132" i="5"/>
  <c r="G132" i="5"/>
  <c r="F132" i="5"/>
  <c r="V131" i="5"/>
  <c r="K136" i="5" s="1"/>
  <c r="T131" i="5"/>
  <c r="K135" i="5" s="1"/>
  <c r="U131" i="5"/>
  <c r="H136" i="5" s="1"/>
  <c r="S131" i="5"/>
  <c r="H135" i="5" s="1"/>
  <c r="F131" i="5"/>
  <c r="E131" i="5"/>
  <c r="D131" i="5"/>
  <c r="I131" i="5"/>
  <c r="C131" i="5"/>
  <c r="B131" i="5"/>
  <c r="A131" i="5"/>
  <c r="L130" i="5"/>
  <c r="Q130" i="5" s="1"/>
  <c r="Z130" i="5"/>
  <c r="X130" i="5"/>
  <c r="W130" i="5"/>
  <c r="C129" i="5"/>
  <c r="K128" i="5"/>
  <c r="J130" i="5" s="1"/>
  <c r="P130" i="5" s="1"/>
  <c r="J128" i="5"/>
  <c r="H128" i="5"/>
  <c r="Y130" i="5" s="1"/>
  <c r="G128" i="5"/>
  <c r="F128" i="5"/>
  <c r="V128" i="5"/>
  <c r="T128" i="5"/>
  <c r="U128" i="5"/>
  <c r="S128" i="5"/>
  <c r="E128" i="5"/>
  <c r="D128" i="5"/>
  <c r="I128" i="5"/>
  <c r="B128" i="5"/>
  <c r="A128" i="5"/>
  <c r="L127" i="5"/>
  <c r="Q127" i="5" s="1"/>
  <c r="Z127" i="5"/>
  <c r="Y127" i="5"/>
  <c r="W127" i="5"/>
  <c r="L126" i="5"/>
  <c r="G126" i="5"/>
  <c r="E126" i="5"/>
  <c r="J125" i="5"/>
  <c r="E125" i="5"/>
  <c r="J124" i="5"/>
  <c r="E124" i="5"/>
  <c r="K123" i="5"/>
  <c r="J123" i="5"/>
  <c r="H123" i="5"/>
  <c r="G123" i="5"/>
  <c r="F123" i="5"/>
  <c r="K122" i="5"/>
  <c r="J122" i="5"/>
  <c r="H122" i="5"/>
  <c r="R122" i="5" s="1"/>
  <c r="G122" i="5"/>
  <c r="F122" i="5"/>
  <c r="K121" i="5"/>
  <c r="J121" i="5"/>
  <c r="H121" i="5"/>
  <c r="G121" i="5"/>
  <c r="F121" i="5"/>
  <c r="K120" i="5"/>
  <c r="J120" i="5"/>
  <c r="H120" i="5"/>
  <c r="R120" i="5" s="1"/>
  <c r="G120" i="5"/>
  <c r="F120" i="5"/>
  <c r="V119" i="5"/>
  <c r="K125" i="5" s="1"/>
  <c r="T119" i="5"/>
  <c r="K124" i="5" s="1"/>
  <c r="U119" i="5"/>
  <c r="H125" i="5" s="1"/>
  <c r="S119" i="5"/>
  <c r="H124" i="5" s="1"/>
  <c r="F119" i="5"/>
  <c r="E119" i="5"/>
  <c r="D119" i="5"/>
  <c r="I119" i="5"/>
  <c r="C119" i="5"/>
  <c r="B119" i="5"/>
  <c r="A119" i="5"/>
  <c r="L118" i="5"/>
  <c r="Q118" i="5" s="1"/>
  <c r="Z118" i="5"/>
  <c r="X118" i="5"/>
  <c r="W118" i="5"/>
  <c r="K117" i="5"/>
  <c r="J118" i="5" s="1"/>
  <c r="P118" i="5" s="1"/>
  <c r="J117" i="5"/>
  <c r="H117" i="5"/>
  <c r="G118" i="5" s="1"/>
  <c r="O118" i="5" s="1"/>
  <c r="G117" i="5"/>
  <c r="F117" i="5"/>
  <c r="V117" i="5"/>
  <c r="T117" i="5"/>
  <c r="U117" i="5"/>
  <c r="S117" i="5"/>
  <c r="E117" i="5"/>
  <c r="D117" i="5"/>
  <c r="I117" i="5"/>
  <c r="B117" i="5"/>
  <c r="A117" i="5"/>
  <c r="L116" i="5"/>
  <c r="Q116" i="5" s="1"/>
  <c r="Z116" i="5"/>
  <c r="Y116" i="5"/>
  <c r="W116" i="5"/>
  <c r="L115" i="5"/>
  <c r="G115" i="5"/>
  <c r="E115" i="5"/>
  <c r="J114" i="5"/>
  <c r="E114" i="5"/>
  <c r="J113" i="5"/>
  <c r="E113" i="5"/>
  <c r="K112" i="5"/>
  <c r="J112" i="5"/>
  <c r="H112" i="5"/>
  <c r="G112" i="5"/>
  <c r="F112" i="5"/>
  <c r="K111" i="5"/>
  <c r="J111" i="5"/>
  <c r="H111" i="5"/>
  <c r="G111" i="5"/>
  <c r="F111" i="5"/>
  <c r="V110" i="5"/>
  <c r="K114" i="5" s="1"/>
  <c r="T110" i="5"/>
  <c r="K113" i="5" s="1"/>
  <c r="U110" i="5"/>
  <c r="H114" i="5" s="1"/>
  <c r="S110" i="5"/>
  <c r="H113" i="5" s="1"/>
  <c r="F110" i="5"/>
  <c r="E110" i="5"/>
  <c r="D110" i="5"/>
  <c r="I110" i="5"/>
  <c r="C110" i="5"/>
  <c r="B110" i="5"/>
  <c r="A110" i="5"/>
  <c r="L109" i="5"/>
  <c r="Q109" i="5" s="1"/>
  <c r="Z109" i="5"/>
  <c r="X109" i="5"/>
  <c r="W109" i="5"/>
  <c r="K108" i="5"/>
  <c r="J109" i="5" s="1"/>
  <c r="P109" i="5" s="1"/>
  <c r="J108" i="5"/>
  <c r="H108" i="5"/>
  <c r="G109" i="5" s="1"/>
  <c r="O109" i="5" s="1"/>
  <c r="G108" i="5"/>
  <c r="F108" i="5"/>
  <c r="V108" i="5"/>
  <c r="T108" i="5"/>
  <c r="U108" i="5"/>
  <c r="S108" i="5"/>
  <c r="E108" i="5"/>
  <c r="D108" i="5"/>
  <c r="I108" i="5"/>
  <c r="B108" i="5"/>
  <c r="A108" i="5"/>
  <c r="L107" i="5"/>
  <c r="Q107" i="5" s="1"/>
  <c r="Z107" i="5"/>
  <c r="Y107" i="5"/>
  <c r="W107" i="5"/>
  <c r="L106" i="5"/>
  <c r="G106" i="5"/>
  <c r="E106" i="5"/>
  <c r="J105" i="5"/>
  <c r="E105" i="5"/>
  <c r="J104" i="5"/>
  <c r="E104" i="5"/>
  <c r="K103" i="5"/>
  <c r="J103" i="5"/>
  <c r="H103" i="5"/>
  <c r="G103" i="5"/>
  <c r="F103" i="5"/>
  <c r="K102" i="5"/>
  <c r="J102" i="5"/>
  <c r="H102" i="5"/>
  <c r="G102" i="5"/>
  <c r="F102" i="5"/>
  <c r="V101" i="5"/>
  <c r="K105" i="5" s="1"/>
  <c r="T101" i="5"/>
  <c r="K104" i="5" s="1"/>
  <c r="U101" i="5"/>
  <c r="H105" i="5" s="1"/>
  <c r="S101" i="5"/>
  <c r="H104" i="5" s="1"/>
  <c r="F101" i="5"/>
  <c r="E101" i="5"/>
  <c r="D101" i="5"/>
  <c r="I101" i="5"/>
  <c r="C101" i="5"/>
  <c r="B101" i="5"/>
  <c r="A101" i="5"/>
  <c r="L100" i="5"/>
  <c r="Q100" i="5" s="1"/>
  <c r="Z100" i="5"/>
  <c r="X100" i="5"/>
  <c r="W100" i="5"/>
  <c r="K99" i="5"/>
  <c r="J100" i="5" s="1"/>
  <c r="P100" i="5" s="1"/>
  <c r="J99" i="5"/>
  <c r="H99" i="5"/>
  <c r="Y100" i="5" s="1"/>
  <c r="G99" i="5"/>
  <c r="F99" i="5"/>
  <c r="V99" i="5"/>
  <c r="T99" i="5"/>
  <c r="U99" i="5"/>
  <c r="S99" i="5"/>
  <c r="E99" i="5"/>
  <c r="D99" i="5"/>
  <c r="I99" i="5"/>
  <c r="B99" i="5"/>
  <c r="A99" i="5"/>
  <c r="L98" i="5"/>
  <c r="Q98" i="5" s="1"/>
  <c r="Z98" i="5"/>
  <c r="Y98" i="5"/>
  <c r="W98" i="5"/>
  <c r="L97" i="5"/>
  <c r="G97" i="5"/>
  <c r="E97" i="5"/>
  <c r="J96" i="5"/>
  <c r="E96" i="5"/>
  <c r="J95" i="5"/>
  <c r="E95" i="5"/>
  <c r="K94" i="5"/>
  <c r="J94" i="5"/>
  <c r="H94" i="5"/>
  <c r="G94" i="5"/>
  <c r="F94" i="5"/>
  <c r="K93" i="5"/>
  <c r="J93" i="5"/>
  <c r="H93" i="5"/>
  <c r="R93" i="5" s="1"/>
  <c r="G93" i="5"/>
  <c r="F93" i="5"/>
  <c r="V92" i="5"/>
  <c r="K96" i="5" s="1"/>
  <c r="T92" i="5"/>
  <c r="K95" i="5" s="1"/>
  <c r="U92" i="5"/>
  <c r="H96" i="5" s="1"/>
  <c r="S92" i="5"/>
  <c r="H95" i="5" s="1"/>
  <c r="F92" i="5"/>
  <c r="E92" i="5"/>
  <c r="D92" i="5"/>
  <c r="I92" i="5"/>
  <c r="C92" i="5"/>
  <c r="B92" i="5"/>
  <c r="A92" i="5"/>
  <c r="L91" i="5"/>
  <c r="Q91" i="5" s="1"/>
  <c r="Z91" i="5"/>
  <c r="X91" i="5"/>
  <c r="W91" i="5"/>
  <c r="K90" i="5"/>
  <c r="J91" i="5" s="1"/>
  <c r="P91" i="5" s="1"/>
  <c r="J90" i="5"/>
  <c r="H90" i="5"/>
  <c r="Y91" i="5" s="1"/>
  <c r="G90" i="5"/>
  <c r="F90" i="5"/>
  <c r="V90" i="5"/>
  <c r="T90" i="5"/>
  <c r="U90" i="5"/>
  <c r="S90" i="5"/>
  <c r="E90" i="5"/>
  <c r="D90" i="5"/>
  <c r="I90" i="5"/>
  <c r="B90" i="5"/>
  <c r="A90" i="5"/>
  <c r="L89" i="5"/>
  <c r="Q89" i="5" s="1"/>
  <c r="Z89" i="5"/>
  <c r="Y89" i="5"/>
  <c r="W89" i="5"/>
  <c r="L88" i="5"/>
  <c r="G88" i="5"/>
  <c r="E88" i="5"/>
  <c r="J87" i="5"/>
  <c r="E87" i="5"/>
  <c r="J86" i="5"/>
  <c r="E86" i="5"/>
  <c r="K85" i="5"/>
  <c r="J85" i="5"/>
  <c r="H85" i="5"/>
  <c r="G85" i="5"/>
  <c r="F85" i="5"/>
  <c r="K84" i="5"/>
  <c r="J84" i="5"/>
  <c r="H84" i="5"/>
  <c r="G84" i="5"/>
  <c r="F84" i="5"/>
  <c r="V83" i="5"/>
  <c r="K87" i="5" s="1"/>
  <c r="T83" i="5"/>
  <c r="K86" i="5" s="1"/>
  <c r="U83" i="5"/>
  <c r="H87" i="5" s="1"/>
  <c r="S83" i="5"/>
  <c r="H86" i="5" s="1"/>
  <c r="F83" i="5"/>
  <c r="E83" i="5"/>
  <c r="D83" i="5"/>
  <c r="I83" i="5"/>
  <c r="C83" i="5"/>
  <c r="B83" i="5"/>
  <c r="A83" i="5"/>
  <c r="L82" i="5"/>
  <c r="Q82" i="5" s="1"/>
  <c r="Z82" i="5"/>
  <c r="Y82" i="5"/>
  <c r="W82" i="5"/>
  <c r="L81" i="5"/>
  <c r="G81" i="5"/>
  <c r="E81" i="5"/>
  <c r="J80" i="5"/>
  <c r="E80" i="5"/>
  <c r="J79" i="5"/>
  <c r="E79" i="5"/>
  <c r="K78" i="5"/>
  <c r="J78" i="5"/>
  <c r="H78" i="5"/>
  <c r="G78" i="5"/>
  <c r="F78" i="5"/>
  <c r="K77" i="5"/>
  <c r="J77" i="5"/>
  <c r="H77" i="5"/>
  <c r="R77" i="5" s="1"/>
  <c r="G77" i="5"/>
  <c r="F77" i="5"/>
  <c r="V76" i="5"/>
  <c r="K80" i="5" s="1"/>
  <c r="T76" i="5"/>
  <c r="K79" i="5" s="1"/>
  <c r="U76" i="5"/>
  <c r="H80" i="5" s="1"/>
  <c r="S76" i="5"/>
  <c r="H79" i="5" s="1"/>
  <c r="F76" i="5"/>
  <c r="E76" i="5"/>
  <c r="D76" i="5"/>
  <c r="I76" i="5"/>
  <c r="C76" i="5"/>
  <c r="B76" i="5"/>
  <c r="A76" i="5"/>
  <c r="L75" i="5"/>
  <c r="Q75" i="5" s="1"/>
  <c r="Z75" i="5"/>
  <c r="X75" i="5"/>
  <c r="W75" i="5"/>
  <c r="K74" i="5"/>
  <c r="J75" i="5" s="1"/>
  <c r="P75" i="5" s="1"/>
  <c r="J74" i="5"/>
  <c r="H74" i="5"/>
  <c r="G75" i="5" s="1"/>
  <c r="O75" i="5" s="1"/>
  <c r="G74" i="5"/>
  <c r="F74" i="5"/>
  <c r="V74" i="5"/>
  <c r="T74" i="5"/>
  <c r="U74" i="5"/>
  <c r="S74" i="5"/>
  <c r="E74" i="5"/>
  <c r="D74" i="5"/>
  <c r="I74" i="5"/>
  <c r="B74" i="5"/>
  <c r="A74" i="5"/>
  <c r="L73" i="5"/>
  <c r="Q73" i="5" s="1"/>
  <c r="Z73" i="5"/>
  <c r="X73" i="5"/>
  <c r="W73" i="5"/>
  <c r="K72" i="5"/>
  <c r="J73" i="5" s="1"/>
  <c r="P73" i="5" s="1"/>
  <c r="J72" i="5"/>
  <c r="H72" i="5"/>
  <c r="G73" i="5" s="1"/>
  <c r="O73" i="5" s="1"/>
  <c r="G72" i="5"/>
  <c r="F72" i="5"/>
  <c r="V72" i="5"/>
  <c r="T72" i="5"/>
  <c r="U72" i="5"/>
  <c r="S72" i="5"/>
  <c r="E72" i="5"/>
  <c r="D72" i="5"/>
  <c r="I72" i="5"/>
  <c r="B72" i="5"/>
  <c r="A72" i="5"/>
  <c r="L71" i="5"/>
  <c r="Q71" i="5" s="1"/>
  <c r="Z71" i="5"/>
  <c r="Y71" i="5"/>
  <c r="W71" i="5"/>
  <c r="L70" i="5"/>
  <c r="G70" i="5"/>
  <c r="E70" i="5"/>
  <c r="J69" i="5"/>
  <c r="E69" i="5"/>
  <c r="J68" i="5"/>
  <c r="E68" i="5"/>
  <c r="K67" i="5"/>
  <c r="J67" i="5"/>
  <c r="H67" i="5"/>
  <c r="G67" i="5"/>
  <c r="F67" i="5"/>
  <c r="K66" i="5"/>
  <c r="J66" i="5"/>
  <c r="H66" i="5"/>
  <c r="R66" i="5" s="1"/>
  <c r="G66" i="5"/>
  <c r="F66" i="5"/>
  <c r="K65" i="5"/>
  <c r="J65" i="5"/>
  <c r="H65" i="5"/>
  <c r="G65" i="5"/>
  <c r="F65" i="5"/>
  <c r="K64" i="5"/>
  <c r="J64" i="5"/>
  <c r="H64" i="5"/>
  <c r="R64" i="5" s="1"/>
  <c r="G64" i="5"/>
  <c r="F64" i="5"/>
  <c r="V63" i="5"/>
  <c r="K69" i="5" s="1"/>
  <c r="T63" i="5"/>
  <c r="K68" i="5" s="1"/>
  <c r="U63" i="5"/>
  <c r="H69" i="5" s="1"/>
  <c r="S63" i="5"/>
  <c r="H68" i="5" s="1"/>
  <c r="F63" i="5"/>
  <c r="E63" i="5"/>
  <c r="D63" i="5"/>
  <c r="I63" i="5"/>
  <c r="C63" i="5"/>
  <c r="B63" i="5"/>
  <c r="A63" i="5"/>
  <c r="L62" i="5"/>
  <c r="Q62" i="5" s="1"/>
  <c r="Z62" i="5"/>
  <c r="X62" i="5"/>
  <c r="W62" i="5"/>
  <c r="K61" i="5"/>
  <c r="J62" i="5" s="1"/>
  <c r="P62" i="5" s="1"/>
  <c r="J61" i="5"/>
  <c r="H61" i="5"/>
  <c r="Y62" i="5" s="1"/>
  <c r="G61" i="5"/>
  <c r="F61" i="5"/>
  <c r="V61" i="5"/>
  <c r="T61" i="5"/>
  <c r="U61" i="5"/>
  <c r="S61" i="5"/>
  <c r="E61" i="5"/>
  <c r="D61" i="5"/>
  <c r="I61" i="5"/>
  <c r="B61" i="5"/>
  <c r="A61" i="5"/>
  <c r="L60" i="5"/>
  <c r="Q60" i="5" s="1"/>
  <c r="Z60" i="5"/>
  <c r="Y60" i="5"/>
  <c r="W60" i="5"/>
  <c r="L59" i="5"/>
  <c r="G59" i="5"/>
  <c r="E59" i="5"/>
  <c r="J58" i="5"/>
  <c r="E58" i="5"/>
  <c r="J57" i="5"/>
  <c r="E57" i="5"/>
  <c r="K56" i="5"/>
  <c r="J56" i="5"/>
  <c r="H56" i="5"/>
  <c r="G56" i="5"/>
  <c r="F56" i="5"/>
  <c r="K55" i="5"/>
  <c r="J55" i="5"/>
  <c r="H55" i="5"/>
  <c r="R55" i="5" s="1"/>
  <c r="G55" i="5"/>
  <c r="F55" i="5"/>
  <c r="K54" i="5"/>
  <c r="J54" i="5"/>
  <c r="H54" i="5"/>
  <c r="G54" i="5"/>
  <c r="F54" i="5"/>
  <c r="K53" i="5"/>
  <c r="J53" i="5"/>
  <c r="H53" i="5"/>
  <c r="R53" i="5" s="1"/>
  <c r="G53" i="5"/>
  <c r="F53" i="5"/>
  <c r="V52" i="5"/>
  <c r="K58" i="5" s="1"/>
  <c r="T52" i="5"/>
  <c r="K57" i="5" s="1"/>
  <c r="U52" i="5"/>
  <c r="H58" i="5" s="1"/>
  <c r="S52" i="5"/>
  <c r="H57" i="5" s="1"/>
  <c r="F52" i="5"/>
  <c r="E52" i="5"/>
  <c r="D52" i="5"/>
  <c r="I52" i="5"/>
  <c r="C52" i="5"/>
  <c r="B52" i="5"/>
  <c r="A52" i="5"/>
  <c r="L51" i="5"/>
  <c r="Q51" i="5" s="1"/>
  <c r="Z51" i="5"/>
  <c r="X51" i="5"/>
  <c r="W51" i="5"/>
  <c r="K50" i="5"/>
  <c r="J51" i="5" s="1"/>
  <c r="P51" i="5" s="1"/>
  <c r="J50" i="5"/>
  <c r="H50" i="5"/>
  <c r="G51" i="5" s="1"/>
  <c r="O51" i="5" s="1"/>
  <c r="G50" i="5"/>
  <c r="F50" i="5"/>
  <c r="V50" i="5"/>
  <c r="T50" i="5"/>
  <c r="U50" i="5"/>
  <c r="S50" i="5"/>
  <c r="E50" i="5"/>
  <c r="D50" i="5"/>
  <c r="I50" i="5"/>
  <c r="B50" i="5"/>
  <c r="A50" i="5"/>
  <c r="L49" i="5"/>
  <c r="Q49" i="5" s="1"/>
  <c r="Z49" i="5"/>
  <c r="X49" i="5"/>
  <c r="W49" i="5"/>
  <c r="K48" i="5"/>
  <c r="J49" i="5" s="1"/>
  <c r="P49" i="5" s="1"/>
  <c r="J48" i="5"/>
  <c r="H48" i="5"/>
  <c r="G49" i="5" s="1"/>
  <c r="O49" i="5" s="1"/>
  <c r="G48" i="5"/>
  <c r="F48" i="5"/>
  <c r="V48" i="5"/>
  <c r="T48" i="5"/>
  <c r="U48" i="5"/>
  <c r="S48" i="5"/>
  <c r="E48" i="5"/>
  <c r="D48" i="5"/>
  <c r="I48" i="5"/>
  <c r="B48" i="5"/>
  <c r="A48" i="5"/>
  <c r="L47" i="5"/>
  <c r="Q47" i="5" s="1"/>
  <c r="Z47" i="5"/>
  <c r="Y47" i="5"/>
  <c r="W47" i="5"/>
  <c r="L46" i="5"/>
  <c r="G46" i="5"/>
  <c r="E46" i="5"/>
  <c r="J45" i="5"/>
  <c r="E45" i="5"/>
  <c r="J44" i="5"/>
  <c r="E44" i="5"/>
  <c r="K43" i="5"/>
  <c r="J43" i="5"/>
  <c r="H43" i="5"/>
  <c r="G43" i="5"/>
  <c r="F43" i="5"/>
  <c r="K42" i="5"/>
  <c r="J42" i="5"/>
  <c r="H42" i="5"/>
  <c r="R42" i="5" s="1"/>
  <c r="G42" i="5"/>
  <c r="F42" i="5"/>
  <c r="V41" i="5"/>
  <c r="K45" i="5" s="1"/>
  <c r="T41" i="5"/>
  <c r="K44" i="5" s="1"/>
  <c r="U41" i="5"/>
  <c r="H45" i="5" s="1"/>
  <c r="S41" i="5"/>
  <c r="H44" i="5" s="1"/>
  <c r="F41" i="5"/>
  <c r="E41" i="5"/>
  <c r="D41" i="5"/>
  <c r="I41" i="5"/>
  <c r="C41" i="5"/>
  <c r="B41" i="5"/>
  <c r="A41" i="5"/>
  <c r="L40" i="5"/>
  <c r="Q40" i="5" s="1"/>
  <c r="Z40" i="5"/>
  <c r="X40" i="5"/>
  <c r="W40" i="5"/>
  <c r="K39" i="5"/>
  <c r="J40" i="5" s="1"/>
  <c r="P40" i="5" s="1"/>
  <c r="J39" i="5"/>
  <c r="H39" i="5"/>
  <c r="G40" i="5" s="1"/>
  <c r="O40" i="5" s="1"/>
  <c r="G39" i="5"/>
  <c r="F39" i="5"/>
  <c r="V39" i="5"/>
  <c r="T39" i="5"/>
  <c r="U39" i="5"/>
  <c r="S39" i="5"/>
  <c r="E39" i="5"/>
  <c r="D39" i="5"/>
  <c r="I39" i="5"/>
  <c r="B39" i="5"/>
  <c r="A39" i="5"/>
  <c r="L38" i="5"/>
  <c r="Q38" i="5" s="1"/>
  <c r="Z38" i="5"/>
  <c r="Y38" i="5"/>
  <c r="W38" i="5"/>
  <c r="L37" i="5"/>
  <c r="G37" i="5"/>
  <c r="E37" i="5"/>
  <c r="J36" i="5"/>
  <c r="E36" i="5"/>
  <c r="J35" i="5"/>
  <c r="E35" i="5"/>
  <c r="K34" i="5"/>
  <c r="J34" i="5"/>
  <c r="H34" i="5"/>
  <c r="G34" i="5"/>
  <c r="F34" i="5"/>
  <c r="K33" i="5"/>
  <c r="J33" i="5"/>
  <c r="H33" i="5"/>
  <c r="R33" i="5" s="1"/>
  <c r="G33" i="5"/>
  <c r="F33" i="5"/>
  <c r="K32" i="5"/>
  <c r="J32" i="5"/>
  <c r="H32" i="5"/>
  <c r="G32" i="5"/>
  <c r="F32" i="5"/>
  <c r="K31" i="5"/>
  <c r="J31" i="5"/>
  <c r="H31" i="5"/>
  <c r="R31" i="5" s="1"/>
  <c r="G31" i="5"/>
  <c r="F31" i="5"/>
  <c r="C30" i="5"/>
  <c r="V29" i="5"/>
  <c r="K36" i="5" s="1"/>
  <c r="T29" i="5"/>
  <c r="K35" i="5" s="1"/>
  <c r="U29" i="5"/>
  <c r="H36" i="5" s="1"/>
  <c r="S29" i="5"/>
  <c r="H35" i="5" s="1"/>
  <c r="F29" i="5"/>
  <c r="E29" i="5"/>
  <c r="D29" i="5"/>
  <c r="I29" i="5"/>
  <c r="C29" i="5"/>
  <c r="B29" i="5"/>
  <c r="A29" i="5"/>
  <c r="A28" i="5"/>
  <c r="B7" i="5"/>
  <c r="A1" i="5"/>
  <c r="K262" i="5" l="1"/>
  <c r="K255" i="5"/>
  <c r="K256" i="5" s="1"/>
  <c r="K257" i="5" s="1"/>
  <c r="K258" i="5" s="1"/>
  <c r="K259" i="5" s="1"/>
  <c r="K260" i="5" s="1"/>
  <c r="K261" i="5" s="1"/>
  <c r="K254" i="5"/>
  <c r="G140" i="5"/>
  <c r="O140" i="5" s="1"/>
  <c r="X47" i="5"/>
  <c r="X160" i="5"/>
  <c r="J98" i="5"/>
  <c r="P98" i="5" s="1"/>
  <c r="X107" i="5"/>
  <c r="J160" i="5"/>
  <c r="P160" i="5" s="1"/>
  <c r="G171" i="5"/>
  <c r="O171" i="5" s="1"/>
  <c r="J198" i="5"/>
  <c r="P198" i="5" s="1"/>
  <c r="J107" i="5"/>
  <c r="P107" i="5" s="1"/>
  <c r="Y75" i="5"/>
  <c r="G98" i="5"/>
  <c r="O98" i="5" s="1"/>
  <c r="G142" i="5"/>
  <c r="O142" i="5" s="1"/>
  <c r="G151" i="5"/>
  <c r="O151" i="5" s="1"/>
  <c r="J185" i="5"/>
  <c r="P185" i="5" s="1"/>
  <c r="G62" i="5"/>
  <c r="O62" i="5" s="1"/>
  <c r="J89" i="5"/>
  <c r="P89" i="5" s="1"/>
  <c r="X98" i="5"/>
  <c r="G107" i="5"/>
  <c r="O107" i="5" s="1"/>
  <c r="X127" i="5"/>
  <c r="X138" i="5"/>
  <c r="J38" i="5"/>
  <c r="P38" i="5" s="1"/>
  <c r="Y51" i="5"/>
  <c r="G60" i="5"/>
  <c r="O60" i="5" s="1"/>
  <c r="J71" i="5"/>
  <c r="P71" i="5" s="1"/>
  <c r="Y73" i="5"/>
  <c r="G91" i="5"/>
  <c r="O91" i="5" s="1"/>
  <c r="R102" i="5"/>
  <c r="J116" i="5"/>
  <c r="P116" i="5" s="1"/>
  <c r="J127" i="5"/>
  <c r="P127" i="5" s="1"/>
  <c r="G130" i="5"/>
  <c r="O130" i="5" s="1"/>
  <c r="G144" i="5"/>
  <c r="O144" i="5" s="1"/>
  <c r="X151" i="5"/>
  <c r="J151" i="5"/>
  <c r="P151" i="5" s="1"/>
  <c r="X213" i="5"/>
  <c r="X226" i="5"/>
  <c r="J60" i="5"/>
  <c r="P60" i="5" s="1"/>
  <c r="X71" i="5"/>
  <c r="L228" i="5"/>
  <c r="Y40" i="5"/>
  <c r="J82" i="5"/>
  <c r="P82" i="5" s="1"/>
  <c r="Y118" i="5"/>
  <c r="G160" i="5"/>
  <c r="O160" i="5" s="1"/>
  <c r="G185" i="5"/>
  <c r="O185" i="5" s="1"/>
  <c r="X185" i="5"/>
  <c r="L173" i="5"/>
  <c r="L232" i="5"/>
  <c r="X38" i="5"/>
  <c r="J47" i="5"/>
  <c r="P47" i="5" s="1"/>
  <c r="J210" i="5"/>
  <c r="P210" i="5" s="1"/>
  <c r="G20" i="5"/>
  <c r="X60" i="5"/>
  <c r="Y109" i="5"/>
  <c r="R132" i="5"/>
  <c r="X200" i="5"/>
  <c r="X210" i="5"/>
  <c r="J223" i="5"/>
  <c r="P223" i="5" s="1"/>
  <c r="G38" i="5"/>
  <c r="O38" i="5" s="1"/>
  <c r="Y49" i="5"/>
  <c r="X82" i="5"/>
  <c r="X89" i="5"/>
  <c r="R84" i="5"/>
  <c r="G89" i="5"/>
  <c r="O89" i="5" s="1"/>
  <c r="G100" i="5"/>
  <c r="O100" i="5" s="1"/>
  <c r="G127" i="5"/>
  <c r="O127" i="5" s="1"/>
  <c r="G138" i="5"/>
  <c r="O138" i="5" s="1"/>
  <c r="Y162" i="5"/>
  <c r="J169" i="5"/>
  <c r="P169" i="5" s="1"/>
  <c r="W188" i="5"/>
  <c r="X223" i="5"/>
  <c r="J138" i="5"/>
  <c r="P138" i="5" s="1"/>
  <c r="X169" i="5"/>
  <c r="G223" i="5"/>
  <c r="O223" i="5" s="1"/>
  <c r="G47" i="5"/>
  <c r="O47" i="5" s="1"/>
  <c r="G71" i="5"/>
  <c r="O71" i="5" s="1"/>
  <c r="X116" i="5"/>
  <c r="G153" i="5"/>
  <c r="O153" i="5" s="1"/>
  <c r="X198" i="5"/>
  <c r="G210" i="5"/>
  <c r="O210" i="5" s="1"/>
  <c r="G82" i="5"/>
  <c r="O82" i="5" s="1"/>
  <c r="G116" i="5"/>
  <c r="O116" i="5" s="1"/>
  <c r="G169" i="5"/>
  <c r="O169" i="5" s="1"/>
  <c r="G198" i="5"/>
  <c r="O198" i="5" s="1"/>
  <c r="R111" i="5"/>
  <c r="R164" i="5"/>
  <c r="W191" i="5"/>
  <c r="R19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B89" i="3" s="1"/>
  <c r="DA89" i="3"/>
  <c r="DC89" i="3"/>
  <c r="A90" i="3"/>
  <c r="CY90" i="3"/>
  <c r="CZ90" i="3"/>
  <c r="DB90" i="3" s="1"/>
  <c r="DA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B93" i="3" s="1"/>
  <c r="DA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B97" i="3" s="1"/>
  <c r="DA97" i="3"/>
  <c r="DC97" i="3"/>
  <c r="A98" i="3"/>
  <c r="CY98" i="3"/>
  <c r="CZ98" i="3"/>
  <c r="DB98" i="3" s="1"/>
  <c r="DA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/>
  <c r="AC28" i="1"/>
  <c r="AD28" i="1"/>
  <c r="CR28" i="1" s="1"/>
  <c r="Q28" i="1" s="1"/>
  <c r="AE28" i="1"/>
  <c r="CS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T28" i="1"/>
  <c r="S28" i="1" s="1"/>
  <c r="CX28" i="1"/>
  <c r="W28" i="1" s="1"/>
  <c r="CY28" i="1"/>
  <c r="X28" i="1" s="1"/>
  <c r="FR28" i="1"/>
  <c r="GL28" i="1"/>
  <c r="GN28" i="1"/>
  <c r="GP28" i="1"/>
  <c r="GV28" i="1"/>
  <c r="HC28" i="1" s="1"/>
  <c r="GX28" i="1" s="1"/>
  <c r="W29" i="1"/>
  <c r="AC29" i="1"/>
  <c r="AB29" i="1" s="1"/>
  <c r="AD29" i="1"/>
  <c r="CR29" i="1" s="1"/>
  <c r="Q29" i="1" s="1"/>
  <c r="AE29" i="1"/>
  <c r="CS29" i="1" s="1"/>
  <c r="R29" i="1" s="1"/>
  <c r="AF29" i="1"/>
  <c r="AG29" i="1"/>
  <c r="AH29" i="1"/>
  <c r="CV29" i="1" s="1"/>
  <c r="U29" i="1" s="1"/>
  <c r="AI29" i="1"/>
  <c r="CW29" i="1" s="1"/>
  <c r="V29" i="1" s="1"/>
  <c r="AJ29" i="1"/>
  <c r="CT29" i="1"/>
  <c r="S29" i="1" s="1"/>
  <c r="CU29" i="1"/>
  <c r="T29" i="1" s="1"/>
  <c r="CX29" i="1"/>
  <c r="GL29" i="1"/>
  <c r="GN29" i="1"/>
  <c r="GO29" i="1"/>
  <c r="GP29" i="1"/>
  <c r="GV29" i="1"/>
  <c r="HC29" i="1" s="1"/>
  <c r="GX29" i="1" s="1"/>
  <c r="C30" i="1"/>
  <c r="D30" i="1"/>
  <c r="I30" i="1"/>
  <c r="P30" i="1"/>
  <c r="U30" i="1"/>
  <c r="AC30" i="1"/>
  <c r="AE30" i="1"/>
  <c r="CS30" i="1" s="1"/>
  <c r="R30" i="1" s="1"/>
  <c r="CZ30" i="1" s="1"/>
  <c r="Y30" i="1" s="1"/>
  <c r="AF30" i="1"/>
  <c r="CT30" i="1" s="1"/>
  <c r="S30" i="1" s="1"/>
  <c r="AG30" i="1"/>
  <c r="AH30" i="1"/>
  <c r="CV30" i="1" s="1"/>
  <c r="AI30" i="1"/>
  <c r="CW30" i="1" s="1"/>
  <c r="V30" i="1" s="1"/>
  <c r="AJ30" i="1"/>
  <c r="CX30" i="1" s="1"/>
  <c r="W30" i="1" s="1"/>
  <c r="CQ30" i="1"/>
  <c r="CU30" i="1"/>
  <c r="T30" i="1" s="1"/>
  <c r="FR30" i="1"/>
  <c r="GL30" i="1"/>
  <c r="GN30" i="1"/>
  <c r="GP30" i="1"/>
  <c r="GV30" i="1"/>
  <c r="HC30" i="1" s="1"/>
  <c r="GX30" i="1" s="1"/>
  <c r="I31" i="1"/>
  <c r="T31" i="1"/>
  <c r="W31" i="1"/>
  <c r="AC31" i="1"/>
  <c r="AD31" i="1"/>
  <c r="CR31" i="1" s="1"/>
  <c r="Q31" i="1" s="1"/>
  <c r="AE31" i="1"/>
  <c r="CS31" i="1" s="1"/>
  <c r="R31" i="1" s="1"/>
  <c r="AF31" i="1"/>
  <c r="AG31" i="1"/>
  <c r="AH31" i="1"/>
  <c r="CV31" i="1" s="1"/>
  <c r="U31" i="1" s="1"/>
  <c r="AI31" i="1"/>
  <c r="CW31" i="1" s="1"/>
  <c r="V31" i="1" s="1"/>
  <c r="AJ31" i="1"/>
  <c r="CQ31" i="1"/>
  <c r="P31" i="1" s="1"/>
  <c r="CT31" i="1"/>
  <c r="S31" i="1" s="1"/>
  <c r="CZ31" i="1" s="1"/>
  <c r="Y31" i="1" s="1"/>
  <c r="CU31" i="1"/>
  <c r="CX31" i="1"/>
  <c r="CY31" i="1"/>
  <c r="X31" i="1" s="1"/>
  <c r="GL31" i="1"/>
  <c r="GN31" i="1"/>
  <c r="GO31" i="1"/>
  <c r="GP31" i="1"/>
  <c r="GV31" i="1"/>
  <c r="HC31" i="1" s="1"/>
  <c r="GX31" i="1" s="1"/>
  <c r="I32" i="1"/>
  <c r="R32" i="1"/>
  <c r="W32" i="1"/>
  <c r="AC32" i="1"/>
  <c r="CQ32" i="1" s="1"/>
  <c r="P32" i="1" s="1"/>
  <c r="FR32" i="1" s="1"/>
  <c r="AD32" i="1"/>
  <c r="CR32" i="1" s="1"/>
  <c r="Q32" i="1" s="1"/>
  <c r="AE32" i="1"/>
  <c r="AF32" i="1"/>
  <c r="AB32" i="1" s="1"/>
  <c r="AG32" i="1"/>
  <c r="CU32" i="1" s="1"/>
  <c r="T32" i="1" s="1"/>
  <c r="AH32" i="1"/>
  <c r="CV32" i="1" s="1"/>
  <c r="U32" i="1" s="1"/>
  <c r="AI32" i="1"/>
  <c r="AJ32" i="1"/>
  <c r="CX32" i="1" s="1"/>
  <c r="CS32" i="1"/>
  <c r="CT32" i="1"/>
  <c r="S32" i="1" s="1"/>
  <c r="CW32" i="1"/>
  <c r="V32" i="1" s="1"/>
  <c r="GL32" i="1"/>
  <c r="GN32" i="1"/>
  <c r="GO32" i="1"/>
  <c r="GP32" i="1"/>
  <c r="GV32" i="1"/>
  <c r="HC32" i="1"/>
  <c r="GX32" i="1" s="1"/>
  <c r="C33" i="1"/>
  <c r="D33" i="1"/>
  <c r="I33" i="1"/>
  <c r="T33" i="1"/>
  <c r="W33" i="1"/>
  <c r="AC33" i="1"/>
  <c r="AD33" i="1"/>
  <c r="CR33" i="1" s="1"/>
  <c r="Q33" i="1" s="1"/>
  <c r="AE33" i="1"/>
  <c r="CS33" i="1" s="1"/>
  <c r="R33" i="1" s="1"/>
  <c r="CY33" i="1" s="1"/>
  <c r="X33" i="1" s="1"/>
  <c r="AF33" i="1"/>
  <c r="AG33" i="1"/>
  <c r="AH33" i="1"/>
  <c r="CV33" i="1" s="1"/>
  <c r="U33" i="1" s="1"/>
  <c r="AI33" i="1"/>
  <c r="CW33" i="1" s="1"/>
  <c r="V33" i="1" s="1"/>
  <c r="AJ33" i="1"/>
  <c r="CQ33" i="1"/>
  <c r="P33" i="1" s="1"/>
  <c r="CP33" i="1" s="1"/>
  <c r="O33" i="1" s="1"/>
  <c r="CT33" i="1"/>
  <c r="S33" i="1" s="1"/>
  <c r="CU33" i="1"/>
  <c r="CX33" i="1"/>
  <c r="FR33" i="1"/>
  <c r="GL33" i="1"/>
  <c r="GN33" i="1"/>
  <c r="GP33" i="1"/>
  <c r="GV33" i="1"/>
  <c r="HC33" i="1" s="1"/>
  <c r="GX33" i="1" s="1"/>
  <c r="I34" i="1"/>
  <c r="R34" i="1"/>
  <c r="AC34" i="1"/>
  <c r="CQ34" i="1" s="1"/>
  <c r="P34" i="1" s="1"/>
  <c r="FR34" i="1" s="1"/>
  <c r="AD34" i="1"/>
  <c r="CR34" i="1" s="1"/>
  <c r="Q34" i="1" s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S34" i="1"/>
  <c r="CW34" i="1"/>
  <c r="V34" i="1" s="1"/>
  <c r="GL34" i="1"/>
  <c r="BZ60" i="1" s="1"/>
  <c r="GN34" i="1"/>
  <c r="GO34" i="1"/>
  <c r="GP34" i="1"/>
  <c r="GV34" i="1"/>
  <c r="HC34" i="1"/>
  <c r="GX34" i="1" s="1"/>
  <c r="C35" i="1"/>
  <c r="D35" i="1"/>
  <c r="I35" i="1"/>
  <c r="T35" i="1"/>
  <c r="W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P35" i="1" s="1"/>
  <c r="CT35" i="1"/>
  <c r="S35" i="1" s="1"/>
  <c r="CZ35" i="1" s="1"/>
  <c r="Y35" i="1" s="1"/>
  <c r="CU35" i="1"/>
  <c r="CX35" i="1"/>
  <c r="FR35" i="1"/>
  <c r="GL35" i="1"/>
  <c r="GN35" i="1"/>
  <c r="GP35" i="1"/>
  <c r="GV35" i="1"/>
  <c r="HC35" i="1" s="1"/>
  <c r="GX35" i="1" s="1"/>
  <c r="I36" i="1"/>
  <c r="R36" i="1"/>
  <c r="W36" i="1"/>
  <c r="AC36" i="1"/>
  <c r="CQ36" i="1" s="1"/>
  <c r="P36" i="1" s="1"/>
  <c r="FR36" i="1" s="1"/>
  <c r="AD36" i="1"/>
  <c r="CR36" i="1" s="1"/>
  <c r="Q36" i="1" s="1"/>
  <c r="AE36" i="1"/>
  <c r="AF36" i="1"/>
  <c r="AB36" i="1" s="1"/>
  <c r="AG36" i="1"/>
  <c r="CU36" i="1" s="1"/>
  <c r="T36" i="1" s="1"/>
  <c r="AH36" i="1"/>
  <c r="CV36" i="1" s="1"/>
  <c r="U36" i="1" s="1"/>
  <c r="AI36" i="1"/>
  <c r="AJ36" i="1"/>
  <c r="CX36" i="1" s="1"/>
  <c r="CS36" i="1"/>
  <c r="CT36" i="1"/>
  <c r="S36" i="1" s="1"/>
  <c r="CW36" i="1"/>
  <c r="V36" i="1" s="1"/>
  <c r="GL36" i="1"/>
  <c r="GN36" i="1"/>
  <c r="GO36" i="1"/>
  <c r="GP36" i="1"/>
  <c r="GV36" i="1"/>
  <c r="HC36" i="1" s="1"/>
  <c r="GX36" i="1" s="1"/>
  <c r="I37" i="1"/>
  <c r="V37" i="1"/>
  <c r="AB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AJ37" i="1"/>
  <c r="CR37" i="1"/>
  <c r="Q37" i="1" s="1"/>
  <c r="CP37" i="1" s="1"/>
  <c r="O37" i="1" s="1"/>
  <c r="CS37" i="1"/>
  <c r="R37" i="1" s="1"/>
  <c r="CT37" i="1"/>
  <c r="S37" i="1" s="1"/>
  <c r="CV37" i="1"/>
  <c r="U37" i="1" s="1"/>
  <c r="CW37" i="1"/>
  <c r="CX37" i="1"/>
  <c r="W37" i="1" s="1"/>
  <c r="FR37" i="1"/>
  <c r="GL37" i="1"/>
  <c r="GN37" i="1"/>
  <c r="GO37" i="1"/>
  <c r="GP37" i="1"/>
  <c r="GV37" i="1"/>
  <c r="GX37" i="1"/>
  <c r="HC37" i="1"/>
  <c r="C38" i="1"/>
  <c r="D38" i="1"/>
  <c r="I38" i="1"/>
  <c r="CX30" i="3" s="1"/>
  <c r="R38" i="1"/>
  <c r="S38" i="1"/>
  <c r="W38" i="1"/>
  <c r="AC38" i="1"/>
  <c r="AB38" i="1" s="1"/>
  <c r="AD38" i="1"/>
  <c r="CR38" i="1" s="1"/>
  <c r="Q38" i="1" s="1"/>
  <c r="AE38" i="1"/>
  <c r="AF38" i="1"/>
  <c r="AG38" i="1"/>
  <c r="AH38" i="1"/>
  <c r="CV38" i="1" s="1"/>
  <c r="U38" i="1" s="1"/>
  <c r="AI38" i="1"/>
  <c r="AJ38" i="1"/>
  <c r="CS38" i="1"/>
  <c r="CT38" i="1"/>
  <c r="CU38" i="1"/>
  <c r="T38" i="1" s="1"/>
  <c r="CW38" i="1"/>
  <c r="V38" i="1" s="1"/>
  <c r="CX38" i="1"/>
  <c r="FR38" i="1"/>
  <c r="GL38" i="1"/>
  <c r="GN38" i="1"/>
  <c r="GP38" i="1"/>
  <c r="GV38" i="1"/>
  <c r="HC38" i="1" s="1"/>
  <c r="GX38" i="1" s="1"/>
  <c r="C39" i="1"/>
  <c r="D39" i="1"/>
  <c r="I39" i="1"/>
  <c r="Q39" i="1"/>
  <c r="S39" i="1"/>
  <c r="CY39" i="1" s="1"/>
  <c r="X39" i="1" s="1"/>
  <c r="W39" i="1"/>
  <c r="AC39" i="1"/>
  <c r="AD39" i="1"/>
  <c r="CR39" i="1" s="1"/>
  <c r="AE39" i="1"/>
  <c r="CS39" i="1" s="1"/>
  <c r="R39" i="1" s="1"/>
  <c r="AF39" i="1"/>
  <c r="AG39" i="1"/>
  <c r="CU39" i="1" s="1"/>
  <c r="T39" i="1" s="1"/>
  <c r="AH39" i="1"/>
  <c r="AI39" i="1"/>
  <c r="CW39" i="1" s="1"/>
  <c r="V39" i="1" s="1"/>
  <c r="AJ39" i="1"/>
  <c r="CT39" i="1"/>
  <c r="CV39" i="1"/>
  <c r="U39" i="1" s="1"/>
  <c r="CX39" i="1"/>
  <c r="CZ39" i="1"/>
  <c r="Y39" i="1" s="1"/>
  <c r="FR39" i="1"/>
  <c r="GL39" i="1"/>
  <c r="GN39" i="1"/>
  <c r="GP39" i="1"/>
  <c r="GV39" i="1"/>
  <c r="GX39" i="1"/>
  <c r="HC39" i="1"/>
  <c r="I40" i="1"/>
  <c r="P40" i="1"/>
  <c r="AC40" i="1"/>
  <c r="AD40" i="1"/>
  <c r="AB40" i="1" s="1"/>
  <c r="AE40" i="1"/>
  <c r="CS40" i="1" s="1"/>
  <c r="R40" i="1" s="1"/>
  <c r="AF40" i="1"/>
  <c r="CT40" i="1" s="1"/>
  <c r="S40" i="1" s="1"/>
  <c r="CY40" i="1" s="1"/>
  <c r="X40" i="1" s="1"/>
  <c r="AG40" i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Q40" i="1" s="1"/>
  <c r="CU40" i="1"/>
  <c r="T40" i="1" s="1"/>
  <c r="CZ40" i="1"/>
  <c r="Y40" i="1" s="1"/>
  <c r="GL40" i="1"/>
  <c r="GN40" i="1"/>
  <c r="GO40" i="1"/>
  <c r="GP40" i="1"/>
  <c r="GV40" i="1"/>
  <c r="HC40" i="1" s="1"/>
  <c r="GX40" i="1" s="1"/>
  <c r="C41" i="1"/>
  <c r="D41" i="1"/>
  <c r="I41" i="1"/>
  <c r="R41" i="1"/>
  <c r="U41" i="1"/>
  <c r="AB41" i="1"/>
  <c r="AC41" i="1"/>
  <c r="CQ41" i="1" s="1"/>
  <c r="P41" i="1" s="1"/>
  <c r="AE41" i="1"/>
  <c r="AD41" i="1" s="1"/>
  <c r="AF41" i="1"/>
  <c r="CT41" i="1" s="1"/>
  <c r="AG41" i="1"/>
  <c r="CU41" i="1" s="1"/>
  <c r="T41" i="1" s="1"/>
  <c r="AH41" i="1"/>
  <c r="AI41" i="1"/>
  <c r="CW41" i="1" s="1"/>
  <c r="V41" i="1" s="1"/>
  <c r="AJ41" i="1"/>
  <c r="CX41" i="1" s="1"/>
  <c r="CR41" i="1"/>
  <c r="Q41" i="1" s="1"/>
  <c r="CS41" i="1"/>
  <c r="CV41" i="1"/>
  <c r="FR41" i="1"/>
  <c r="GL41" i="1"/>
  <c r="GN41" i="1"/>
  <c r="GP41" i="1"/>
  <c r="GV41" i="1"/>
  <c r="HC41" i="1"/>
  <c r="GX41" i="1" s="1"/>
  <c r="I42" i="1"/>
  <c r="T42" i="1"/>
  <c r="AC42" i="1"/>
  <c r="AD42" i="1"/>
  <c r="AB42" i="1" s="1"/>
  <c r="AE42" i="1"/>
  <c r="AF42" i="1"/>
  <c r="CT42" i="1" s="1"/>
  <c r="S42" i="1" s="1"/>
  <c r="AG42" i="1"/>
  <c r="AH42" i="1"/>
  <c r="AI42" i="1"/>
  <c r="AJ42" i="1"/>
  <c r="CX42" i="1" s="1"/>
  <c r="W42" i="1" s="1"/>
  <c r="CQ42" i="1"/>
  <c r="P42" i="1" s="1"/>
  <c r="CP42" i="1" s="1"/>
  <c r="O42" i="1" s="1"/>
  <c r="GM42" i="1" s="1"/>
  <c r="CR42" i="1"/>
  <c r="Q42" i="1" s="1"/>
  <c r="CS42" i="1"/>
  <c r="R42" i="1" s="1"/>
  <c r="CZ42" i="1" s="1"/>
  <c r="Y42" i="1" s="1"/>
  <c r="CU42" i="1"/>
  <c r="CV42" i="1"/>
  <c r="U42" i="1" s="1"/>
  <c r="CW42" i="1"/>
  <c r="V42" i="1" s="1"/>
  <c r="CY42" i="1"/>
  <c r="X42" i="1" s="1"/>
  <c r="GL42" i="1"/>
  <c r="GN42" i="1"/>
  <c r="GO42" i="1"/>
  <c r="GP42" i="1"/>
  <c r="GV42" i="1"/>
  <c r="HC42" i="1"/>
  <c r="GX42" i="1" s="1"/>
  <c r="C43" i="1"/>
  <c r="D43" i="1"/>
  <c r="I43" i="1"/>
  <c r="U43" i="1"/>
  <c r="V43" i="1"/>
  <c r="AB43" i="1"/>
  <c r="AC43" i="1"/>
  <c r="CQ43" i="1" s="1"/>
  <c r="P43" i="1" s="1"/>
  <c r="AE43" i="1"/>
  <c r="AD43" i="1" s="1"/>
  <c r="AF43" i="1"/>
  <c r="AG43" i="1"/>
  <c r="CU43" i="1" s="1"/>
  <c r="T43" i="1" s="1"/>
  <c r="AH43" i="1"/>
  <c r="AI43" i="1"/>
  <c r="AJ43" i="1"/>
  <c r="CR43" i="1"/>
  <c r="Q43" i="1" s="1"/>
  <c r="CP43" i="1" s="1"/>
  <c r="O43" i="1" s="1"/>
  <c r="CS43" i="1"/>
  <c r="R43" i="1" s="1"/>
  <c r="CT43" i="1"/>
  <c r="S43" i="1" s="1"/>
  <c r="CV43" i="1"/>
  <c r="CW43" i="1"/>
  <c r="CX43" i="1"/>
  <c r="W43" i="1" s="1"/>
  <c r="FR43" i="1"/>
  <c r="GL43" i="1"/>
  <c r="GN43" i="1"/>
  <c r="GP43" i="1"/>
  <c r="GV43" i="1"/>
  <c r="GX43" i="1"/>
  <c r="HC43" i="1"/>
  <c r="I44" i="1"/>
  <c r="T44" i="1" s="1"/>
  <c r="P44" i="1"/>
  <c r="AB44" i="1"/>
  <c r="AC44" i="1"/>
  <c r="AE44" i="1"/>
  <c r="AD44" i="1" s="1"/>
  <c r="CR44" i="1" s="1"/>
  <c r="AF44" i="1"/>
  <c r="CT44" i="1" s="1"/>
  <c r="S44" i="1" s="1"/>
  <c r="AG44" i="1"/>
  <c r="AH44" i="1"/>
  <c r="AI44" i="1"/>
  <c r="CW44" i="1" s="1"/>
  <c r="AJ44" i="1"/>
  <c r="CX44" i="1" s="1"/>
  <c r="W44" i="1" s="1"/>
  <c r="CQ44" i="1"/>
  <c r="CS44" i="1"/>
  <c r="CU44" i="1"/>
  <c r="CV44" i="1"/>
  <c r="GL44" i="1"/>
  <c r="GN44" i="1"/>
  <c r="GO44" i="1"/>
  <c r="GP44" i="1"/>
  <c r="GV44" i="1"/>
  <c r="HC44" i="1" s="1"/>
  <c r="GX44" i="1"/>
  <c r="C45" i="1"/>
  <c r="D45" i="1"/>
  <c r="I45" i="1"/>
  <c r="R45" i="1"/>
  <c r="AC45" i="1"/>
  <c r="CQ45" i="1" s="1"/>
  <c r="AE45" i="1"/>
  <c r="AD45" i="1" s="1"/>
  <c r="AF45" i="1"/>
  <c r="AG45" i="1"/>
  <c r="CU45" i="1" s="1"/>
  <c r="AH45" i="1"/>
  <c r="AI45" i="1"/>
  <c r="CW45" i="1" s="1"/>
  <c r="AJ45" i="1"/>
  <c r="CS45" i="1"/>
  <c r="CT45" i="1"/>
  <c r="S45" i="1" s="1"/>
  <c r="CV45" i="1"/>
  <c r="CX45" i="1"/>
  <c r="W45" i="1" s="1"/>
  <c r="FR45" i="1"/>
  <c r="GL45" i="1"/>
  <c r="GN45" i="1"/>
  <c r="GP45" i="1"/>
  <c r="GV45" i="1"/>
  <c r="HC45" i="1"/>
  <c r="GX45" i="1" s="1"/>
  <c r="I46" i="1"/>
  <c r="R46" i="1"/>
  <c r="T46" i="1"/>
  <c r="V46" i="1"/>
  <c r="AC46" i="1"/>
  <c r="AD46" i="1"/>
  <c r="AB46" i="1" s="1"/>
  <c r="AE46" i="1"/>
  <c r="AF46" i="1"/>
  <c r="CT46" i="1" s="1"/>
  <c r="AG46" i="1"/>
  <c r="AH46" i="1"/>
  <c r="CV46" i="1" s="1"/>
  <c r="U46" i="1" s="1"/>
  <c r="AI46" i="1"/>
  <c r="AJ46" i="1"/>
  <c r="CX46" i="1" s="1"/>
  <c r="CQ46" i="1"/>
  <c r="P46" i="1" s="1"/>
  <c r="CS46" i="1"/>
  <c r="CU46" i="1"/>
  <c r="CW46" i="1"/>
  <c r="FR46" i="1"/>
  <c r="GL46" i="1"/>
  <c r="GN46" i="1"/>
  <c r="GO46" i="1"/>
  <c r="GP46" i="1"/>
  <c r="GV46" i="1"/>
  <c r="HC46" i="1"/>
  <c r="GX46" i="1" s="1"/>
  <c r="C47" i="1"/>
  <c r="D47" i="1"/>
  <c r="I47" i="1"/>
  <c r="U47" i="1"/>
  <c r="AC47" i="1"/>
  <c r="CQ47" i="1" s="1"/>
  <c r="P47" i="1" s="1"/>
  <c r="CP47" i="1" s="1"/>
  <c r="O47" i="1" s="1"/>
  <c r="AE47" i="1"/>
  <c r="AD47" i="1" s="1"/>
  <c r="AF47" i="1"/>
  <c r="AG47" i="1"/>
  <c r="CU47" i="1" s="1"/>
  <c r="T47" i="1" s="1"/>
  <c r="AH47" i="1"/>
  <c r="AI47" i="1"/>
  <c r="AJ47" i="1"/>
  <c r="CR47" i="1"/>
  <c r="Q47" i="1" s="1"/>
  <c r="CS47" i="1"/>
  <c r="R47" i="1" s="1"/>
  <c r="CT47" i="1"/>
  <c r="S47" i="1" s="1"/>
  <c r="CV47" i="1"/>
  <c r="CW47" i="1"/>
  <c r="V47" i="1" s="1"/>
  <c r="CX47" i="1"/>
  <c r="W47" i="1" s="1"/>
  <c r="FR47" i="1"/>
  <c r="GL47" i="1"/>
  <c r="GN47" i="1"/>
  <c r="GP47" i="1"/>
  <c r="CD60" i="1" s="1"/>
  <c r="GV47" i="1"/>
  <c r="GX47" i="1"/>
  <c r="HC47" i="1"/>
  <c r="I48" i="1"/>
  <c r="P48" i="1" s="1"/>
  <c r="AC48" i="1"/>
  <c r="AE48" i="1"/>
  <c r="AD48" i="1" s="1"/>
  <c r="CR48" i="1" s="1"/>
  <c r="AF48" i="1"/>
  <c r="CT48" i="1" s="1"/>
  <c r="S48" i="1" s="1"/>
  <c r="AG48" i="1"/>
  <c r="AH48" i="1"/>
  <c r="AI48" i="1"/>
  <c r="CW48" i="1" s="1"/>
  <c r="AJ48" i="1"/>
  <c r="CX48" i="1" s="1"/>
  <c r="W48" i="1" s="1"/>
  <c r="CQ48" i="1"/>
  <c r="CU48" i="1"/>
  <c r="T48" i="1" s="1"/>
  <c r="CV48" i="1"/>
  <c r="GL48" i="1"/>
  <c r="GN48" i="1"/>
  <c r="GO48" i="1"/>
  <c r="GP48" i="1"/>
  <c r="GV48" i="1"/>
  <c r="HC48" i="1" s="1"/>
  <c r="GX48" i="1" s="1"/>
  <c r="C49" i="1"/>
  <c r="D49" i="1"/>
  <c r="T49" i="1"/>
  <c r="V49" i="1"/>
  <c r="AC49" i="1"/>
  <c r="CQ49" i="1" s="1"/>
  <c r="P49" i="1" s="1"/>
  <c r="AD49" i="1"/>
  <c r="CR49" i="1" s="1"/>
  <c r="Q49" i="1" s="1"/>
  <c r="AE49" i="1"/>
  <c r="AF49" i="1"/>
  <c r="AB49" i="1" s="1"/>
  <c r="AG49" i="1"/>
  <c r="AH49" i="1"/>
  <c r="CV49" i="1" s="1"/>
  <c r="U49" i="1" s="1"/>
  <c r="AI49" i="1"/>
  <c r="AJ49" i="1"/>
  <c r="CX49" i="1" s="1"/>
  <c r="W49" i="1" s="1"/>
  <c r="CS49" i="1"/>
  <c r="R49" i="1" s="1"/>
  <c r="CT49" i="1"/>
  <c r="S49" i="1" s="1"/>
  <c r="CU49" i="1"/>
  <c r="CW49" i="1"/>
  <c r="FR49" i="1"/>
  <c r="GL49" i="1"/>
  <c r="GN49" i="1"/>
  <c r="GP49" i="1"/>
  <c r="GV49" i="1"/>
  <c r="HC49" i="1" s="1"/>
  <c r="GX49" i="1" s="1"/>
  <c r="R50" i="1"/>
  <c r="S50" i="1"/>
  <c r="T50" i="1"/>
  <c r="AC50" i="1"/>
  <c r="AD50" i="1"/>
  <c r="AE50" i="1"/>
  <c r="AF50" i="1"/>
  <c r="AG50" i="1"/>
  <c r="AH50" i="1"/>
  <c r="CV50" i="1" s="1"/>
  <c r="U50" i="1" s="1"/>
  <c r="AI50" i="1"/>
  <c r="AJ50" i="1"/>
  <c r="CQ50" i="1"/>
  <c r="P50" i="1" s="1"/>
  <c r="CS50" i="1"/>
  <c r="CT50" i="1"/>
  <c r="CU50" i="1"/>
  <c r="CW50" i="1"/>
  <c r="V50" i="1" s="1"/>
  <c r="CX50" i="1"/>
  <c r="W50" i="1" s="1"/>
  <c r="FR50" i="1"/>
  <c r="GL50" i="1"/>
  <c r="GN50" i="1"/>
  <c r="GP50" i="1"/>
  <c r="GV50" i="1"/>
  <c r="HC50" i="1" s="1"/>
  <c r="GX50" i="1" s="1"/>
  <c r="I51" i="1"/>
  <c r="U51" i="1"/>
  <c r="V51" i="1"/>
  <c r="AB51" i="1"/>
  <c r="AC51" i="1"/>
  <c r="CQ51" i="1" s="1"/>
  <c r="P51" i="1" s="1"/>
  <c r="AE51" i="1"/>
  <c r="AD51" i="1" s="1"/>
  <c r="AF51" i="1"/>
  <c r="AG51" i="1"/>
  <c r="CU51" i="1" s="1"/>
  <c r="T51" i="1" s="1"/>
  <c r="AH51" i="1"/>
  <c r="AI51" i="1"/>
  <c r="AJ51" i="1"/>
  <c r="CR51" i="1"/>
  <c r="Q51" i="1" s="1"/>
  <c r="CP51" i="1" s="1"/>
  <c r="O51" i="1" s="1"/>
  <c r="CS51" i="1"/>
  <c r="R51" i="1" s="1"/>
  <c r="CT51" i="1"/>
  <c r="S51" i="1" s="1"/>
  <c r="CV51" i="1"/>
  <c r="CW51" i="1"/>
  <c r="CX51" i="1"/>
  <c r="W51" i="1" s="1"/>
  <c r="FR51" i="1"/>
  <c r="GL51" i="1"/>
  <c r="GN51" i="1"/>
  <c r="GP51" i="1"/>
  <c r="GV51" i="1"/>
  <c r="GX51" i="1"/>
  <c r="HC51" i="1"/>
  <c r="AC52" i="1"/>
  <c r="CQ52" i="1" s="1"/>
  <c r="P52" i="1" s="1"/>
  <c r="AE52" i="1"/>
  <c r="AD52" i="1" s="1"/>
  <c r="AF52" i="1"/>
  <c r="AG52" i="1"/>
  <c r="CU52" i="1" s="1"/>
  <c r="T52" i="1" s="1"/>
  <c r="AH52" i="1"/>
  <c r="AI52" i="1"/>
  <c r="AJ52" i="1"/>
  <c r="CR52" i="1"/>
  <c r="Q52" i="1" s="1"/>
  <c r="CS52" i="1"/>
  <c r="R52" i="1" s="1"/>
  <c r="CT52" i="1"/>
  <c r="S52" i="1" s="1"/>
  <c r="CV52" i="1"/>
  <c r="U52" i="1" s="1"/>
  <c r="CW52" i="1"/>
  <c r="V52" i="1" s="1"/>
  <c r="CX52" i="1"/>
  <c r="W52" i="1" s="1"/>
  <c r="FR52" i="1"/>
  <c r="GL52" i="1"/>
  <c r="GN52" i="1"/>
  <c r="GP52" i="1"/>
  <c r="GV52" i="1"/>
  <c r="GX52" i="1"/>
  <c r="HC52" i="1"/>
  <c r="C53" i="1"/>
  <c r="D53" i="1"/>
  <c r="I53" i="1"/>
  <c r="R53" i="1"/>
  <c r="S53" i="1"/>
  <c r="V53" i="1"/>
  <c r="W53" i="1"/>
  <c r="AC53" i="1"/>
  <c r="AB53" i="1" s="1"/>
  <c r="AD53" i="1"/>
  <c r="CR53" i="1" s="1"/>
  <c r="Q53" i="1" s="1"/>
  <c r="AE53" i="1"/>
  <c r="AF53" i="1"/>
  <c r="AG53" i="1"/>
  <c r="AH53" i="1"/>
  <c r="CV53" i="1" s="1"/>
  <c r="U53" i="1" s="1"/>
  <c r="AI53" i="1"/>
  <c r="AJ53" i="1"/>
  <c r="CS53" i="1"/>
  <c r="CT53" i="1"/>
  <c r="CU53" i="1"/>
  <c r="T53" i="1" s="1"/>
  <c r="CW53" i="1"/>
  <c r="CX53" i="1"/>
  <c r="FR53" i="1"/>
  <c r="GL53" i="1"/>
  <c r="GN53" i="1"/>
  <c r="GP53" i="1"/>
  <c r="GV53" i="1"/>
  <c r="HC53" i="1" s="1"/>
  <c r="GX53" i="1" s="1"/>
  <c r="I54" i="1"/>
  <c r="S54" i="1"/>
  <c r="CY54" i="1" s="1"/>
  <c r="X54" i="1" s="1"/>
  <c r="AB54" i="1"/>
  <c r="AC54" i="1"/>
  <c r="CQ54" i="1" s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R54" i="1"/>
  <c r="Q54" i="1" s="1"/>
  <c r="CS54" i="1"/>
  <c r="R54" i="1" s="1"/>
  <c r="CT54" i="1"/>
  <c r="CV54" i="1"/>
  <c r="U54" i="1" s="1"/>
  <c r="CW54" i="1"/>
  <c r="V54" i="1" s="1"/>
  <c r="GL54" i="1"/>
  <c r="GN54" i="1"/>
  <c r="GO54" i="1"/>
  <c r="GP54" i="1"/>
  <c r="GV54" i="1"/>
  <c r="HC54" i="1"/>
  <c r="GX54" i="1" s="1"/>
  <c r="C55" i="1"/>
  <c r="D55" i="1"/>
  <c r="Q55" i="1"/>
  <c r="S55" i="1"/>
  <c r="CY55" i="1" s="1"/>
  <c r="X55" i="1" s="1"/>
  <c r="W55" i="1"/>
  <c r="AC55" i="1"/>
  <c r="AB55" i="1" s="1"/>
  <c r="AD55" i="1"/>
  <c r="CR55" i="1" s="1"/>
  <c r="AE55" i="1"/>
  <c r="CS55" i="1" s="1"/>
  <c r="R55" i="1" s="1"/>
  <c r="AF55" i="1"/>
  <c r="AG55" i="1"/>
  <c r="CU55" i="1" s="1"/>
  <c r="T55" i="1" s="1"/>
  <c r="AH55" i="1"/>
  <c r="AI55" i="1"/>
  <c r="CW55" i="1" s="1"/>
  <c r="V55" i="1" s="1"/>
  <c r="AJ55" i="1"/>
  <c r="CT55" i="1"/>
  <c r="CV55" i="1"/>
  <c r="U55" i="1" s="1"/>
  <c r="CX55" i="1"/>
  <c r="CZ55" i="1"/>
  <c r="Y55" i="1" s="1"/>
  <c r="FR55" i="1"/>
  <c r="GL55" i="1"/>
  <c r="GN55" i="1"/>
  <c r="GP55" i="1"/>
  <c r="GV55" i="1"/>
  <c r="HC55" i="1" s="1"/>
  <c r="GX55" i="1" s="1"/>
  <c r="U56" i="1"/>
  <c r="W56" i="1"/>
  <c r="AC56" i="1"/>
  <c r="AD56" i="1"/>
  <c r="CR56" i="1" s="1"/>
  <c r="Q56" i="1" s="1"/>
  <c r="AE56" i="1"/>
  <c r="CS56" i="1" s="1"/>
  <c r="R56" i="1" s="1"/>
  <c r="AF56" i="1"/>
  <c r="AG56" i="1"/>
  <c r="AH56" i="1"/>
  <c r="AI56" i="1"/>
  <c r="CW56" i="1" s="1"/>
  <c r="V56" i="1" s="1"/>
  <c r="AJ56" i="1"/>
  <c r="CT56" i="1"/>
  <c r="S56" i="1" s="1"/>
  <c r="CY56" i="1" s="1"/>
  <c r="X56" i="1" s="1"/>
  <c r="CU56" i="1"/>
  <c r="T56" i="1" s="1"/>
  <c r="CV56" i="1"/>
  <c r="CX56" i="1"/>
  <c r="CZ56" i="1"/>
  <c r="Y56" i="1" s="1"/>
  <c r="GL56" i="1"/>
  <c r="GN56" i="1"/>
  <c r="GO56" i="1"/>
  <c r="GP56" i="1"/>
  <c r="GV56" i="1"/>
  <c r="HC56" i="1" s="1"/>
  <c r="GX56" i="1"/>
  <c r="C57" i="1"/>
  <c r="D57" i="1"/>
  <c r="I57" i="1"/>
  <c r="Q57" i="1"/>
  <c r="T57" i="1"/>
  <c r="AC57" i="1"/>
  <c r="AD57" i="1"/>
  <c r="AB57" i="1" s="1"/>
  <c r="AE57" i="1"/>
  <c r="CS57" i="1" s="1"/>
  <c r="R57" i="1" s="1"/>
  <c r="AF57" i="1"/>
  <c r="CT57" i="1" s="1"/>
  <c r="S57" i="1" s="1"/>
  <c r="CZ57" i="1" s="1"/>
  <c r="Y57" i="1" s="1"/>
  <c r="AG57" i="1"/>
  <c r="AH57" i="1"/>
  <c r="AI57" i="1"/>
  <c r="CW57" i="1" s="1"/>
  <c r="V57" i="1" s="1"/>
  <c r="AJ57" i="1"/>
  <c r="CX57" i="1" s="1"/>
  <c r="W57" i="1" s="1"/>
  <c r="CQ57" i="1"/>
  <c r="P57" i="1" s="1"/>
  <c r="CP57" i="1" s="1"/>
  <c r="O57" i="1" s="1"/>
  <c r="CR57" i="1"/>
  <c r="CU57" i="1"/>
  <c r="CV57" i="1"/>
  <c r="U57" i="1" s="1"/>
  <c r="CY57" i="1"/>
  <c r="X57" i="1" s="1"/>
  <c r="FR57" i="1"/>
  <c r="GL57" i="1"/>
  <c r="GN57" i="1"/>
  <c r="GP57" i="1"/>
  <c r="GV57" i="1"/>
  <c r="HC57" i="1" s="1"/>
  <c r="GX57" i="1"/>
  <c r="I58" i="1"/>
  <c r="S58" i="1"/>
  <c r="CZ58" i="1" s="1"/>
  <c r="Y58" i="1" s="1"/>
  <c r="AC58" i="1"/>
  <c r="AB58" i="1" s="1"/>
  <c r="AD58" i="1"/>
  <c r="CR58" i="1" s="1"/>
  <c r="Q58" i="1" s="1"/>
  <c r="AE58" i="1"/>
  <c r="CS58" i="1" s="1"/>
  <c r="R58" i="1" s="1"/>
  <c r="AF58" i="1"/>
  <c r="AG58" i="1"/>
  <c r="CU58" i="1" s="1"/>
  <c r="T58" i="1" s="1"/>
  <c r="AH58" i="1"/>
  <c r="CV58" i="1" s="1"/>
  <c r="U58" i="1" s="1"/>
  <c r="AI58" i="1"/>
  <c r="CW58" i="1" s="1"/>
  <c r="V58" i="1" s="1"/>
  <c r="AJ58" i="1"/>
  <c r="CT58" i="1"/>
  <c r="CX58" i="1"/>
  <c r="W58" i="1" s="1"/>
  <c r="GL58" i="1"/>
  <c r="GN58" i="1"/>
  <c r="GO58" i="1"/>
  <c r="GP58" i="1"/>
  <c r="GV58" i="1"/>
  <c r="HC58" i="1" s="1"/>
  <c r="GX58" i="1" s="1"/>
  <c r="B60" i="1"/>
  <c r="B26" i="1" s="1"/>
  <c r="C60" i="1"/>
  <c r="C26" i="1" s="1"/>
  <c r="D60" i="1"/>
  <c r="D26" i="1" s="1"/>
  <c r="F60" i="1"/>
  <c r="G60" i="1"/>
  <c r="G26" i="1" s="1"/>
  <c r="BB60" i="1"/>
  <c r="BB26" i="1" s="1"/>
  <c r="BX60" i="1"/>
  <c r="BX26" i="1" s="1"/>
  <c r="CK60" i="1"/>
  <c r="CK26" i="1" s="1"/>
  <c r="CL60" i="1"/>
  <c r="CL26" i="1" s="1"/>
  <c r="F73" i="1"/>
  <c r="D89" i="1"/>
  <c r="B91" i="1"/>
  <c r="C91" i="1"/>
  <c r="E91" i="1"/>
  <c r="F91" i="1"/>
  <c r="G91" i="1"/>
  <c r="Z91" i="1"/>
  <c r="AA91" i="1"/>
  <c r="AM91" i="1"/>
  <c r="AN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Z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R93" i="1"/>
  <c r="AC93" i="1"/>
  <c r="CQ93" i="1" s="1"/>
  <c r="P93" i="1" s="1"/>
  <c r="AD93" i="1"/>
  <c r="CR93" i="1" s="1"/>
  <c r="Q93" i="1" s="1"/>
  <c r="AE93" i="1"/>
  <c r="AF93" i="1"/>
  <c r="CT93" i="1" s="1"/>
  <c r="S93" i="1" s="1"/>
  <c r="AG93" i="1"/>
  <c r="CU93" i="1" s="1"/>
  <c r="T93" i="1" s="1"/>
  <c r="AH93" i="1"/>
  <c r="CV93" i="1" s="1"/>
  <c r="U93" i="1" s="1"/>
  <c r="AI93" i="1"/>
  <c r="AJ93" i="1"/>
  <c r="CS93" i="1"/>
  <c r="CW93" i="1"/>
  <c r="V93" i="1" s="1"/>
  <c r="CX93" i="1"/>
  <c r="W93" i="1" s="1"/>
  <c r="FR93" i="1"/>
  <c r="GL93" i="1"/>
  <c r="BZ103" i="1" s="1"/>
  <c r="GN93" i="1"/>
  <c r="GP93" i="1"/>
  <c r="CD103" i="1" s="1"/>
  <c r="CD91" i="1" s="1"/>
  <c r="GV93" i="1"/>
  <c r="HC93" i="1"/>
  <c r="GX93" i="1" s="1"/>
  <c r="I94" i="1"/>
  <c r="U94" i="1" s="1"/>
  <c r="AC94" i="1"/>
  <c r="AE94" i="1"/>
  <c r="AD94" i="1" s="1"/>
  <c r="CR94" i="1" s="1"/>
  <c r="Q94" i="1" s="1"/>
  <c r="AF94" i="1"/>
  <c r="CT94" i="1" s="1"/>
  <c r="AG94" i="1"/>
  <c r="AH94" i="1"/>
  <c r="AI94" i="1"/>
  <c r="CW94" i="1" s="1"/>
  <c r="V94" i="1" s="1"/>
  <c r="AJ94" i="1"/>
  <c r="CX94" i="1" s="1"/>
  <c r="CQ94" i="1"/>
  <c r="CS94" i="1"/>
  <c r="R94" i="1" s="1"/>
  <c r="CU94" i="1"/>
  <c r="CV94" i="1"/>
  <c r="FR94" i="1"/>
  <c r="GL94" i="1"/>
  <c r="GO94" i="1"/>
  <c r="GP94" i="1"/>
  <c r="GV94" i="1"/>
  <c r="HC94" i="1"/>
  <c r="GX94" i="1" s="1"/>
  <c r="I95" i="1"/>
  <c r="Q95" i="1"/>
  <c r="T95" i="1"/>
  <c r="AC95" i="1"/>
  <c r="AD95" i="1"/>
  <c r="AB95" i="1" s="1"/>
  <c r="AE95" i="1"/>
  <c r="CS95" i="1" s="1"/>
  <c r="R95" i="1" s="1"/>
  <c r="AF95" i="1"/>
  <c r="CT95" i="1" s="1"/>
  <c r="S95" i="1" s="1"/>
  <c r="CZ95" i="1" s="1"/>
  <c r="Y95" i="1" s="1"/>
  <c r="AG95" i="1"/>
  <c r="AH95" i="1"/>
  <c r="AI95" i="1"/>
  <c r="CW95" i="1" s="1"/>
  <c r="V95" i="1" s="1"/>
  <c r="AJ95" i="1"/>
  <c r="CX95" i="1" s="1"/>
  <c r="W95" i="1" s="1"/>
  <c r="CQ95" i="1"/>
  <c r="P95" i="1" s="1"/>
  <c r="CP95" i="1" s="1"/>
  <c r="O95" i="1" s="1"/>
  <c r="CR95" i="1"/>
  <c r="CU95" i="1"/>
  <c r="CV95" i="1"/>
  <c r="U95" i="1" s="1"/>
  <c r="CY95" i="1"/>
  <c r="X95" i="1" s="1"/>
  <c r="FR95" i="1"/>
  <c r="GL95" i="1"/>
  <c r="GO95" i="1"/>
  <c r="GP95" i="1"/>
  <c r="GV95" i="1"/>
  <c r="HC95" i="1" s="1"/>
  <c r="GX95" i="1" s="1"/>
  <c r="C96" i="1"/>
  <c r="D96" i="1"/>
  <c r="I96" i="1"/>
  <c r="AC96" i="1"/>
  <c r="CQ96" i="1" s="1"/>
  <c r="AE96" i="1"/>
  <c r="AD96" i="1" s="1"/>
  <c r="AB96" i="1" s="1"/>
  <c r="AF96" i="1"/>
  <c r="CT96" i="1" s="1"/>
  <c r="AG96" i="1"/>
  <c r="CU96" i="1" s="1"/>
  <c r="AH96" i="1"/>
  <c r="AI96" i="1"/>
  <c r="CW96" i="1" s="1"/>
  <c r="V96" i="1" s="1"/>
  <c r="AJ96" i="1"/>
  <c r="CX96" i="1" s="1"/>
  <c r="CV96" i="1"/>
  <c r="U96" i="1" s="1"/>
  <c r="FR96" i="1"/>
  <c r="BY103" i="1" s="1"/>
  <c r="GL96" i="1"/>
  <c r="GN96" i="1"/>
  <c r="GP96" i="1"/>
  <c r="GV96" i="1"/>
  <c r="HC96" i="1"/>
  <c r="I97" i="1"/>
  <c r="P97" i="1"/>
  <c r="AC97" i="1"/>
  <c r="AE97" i="1"/>
  <c r="CS97" i="1" s="1"/>
  <c r="R97" i="1" s="1"/>
  <c r="CZ97" i="1" s="1"/>
  <c r="Y97" i="1" s="1"/>
  <c r="AF97" i="1"/>
  <c r="CT97" i="1" s="1"/>
  <c r="S97" i="1" s="1"/>
  <c r="CY97" i="1" s="1"/>
  <c r="X97" i="1" s="1"/>
  <c r="AG97" i="1"/>
  <c r="AH97" i="1"/>
  <c r="CV97" i="1" s="1"/>
  <c r="U97" i="1" s="1"/>
  <c r="AI97" i="1"/>
  <c r="CW97" i="1" s="1"/>
  <c r="V97" i="1" s="1"/>
  <c r="AJ97" i="1"/>
  <c r="CX97" i="1" s="1"/>
  <c r="W97" i="1" s="1"/>
  <c r="CQ97" i="1"/>
  <c r="CU97" i="1"/>
  <c r="T97" i="1" s="1"/>
  <c r="FR97" i="1"/>
  <c r="GL97" i="1"/>
  <c r="GN97" i="1"/>
  <c r="GP97" i="1"/>
  <c r="GV97" i="1"/>
  <c r="HC97" i="1" s="1"/>
  <c r="GX97" i="1" s="1"/>
  <c r="C98" i="1"/>
  <c r="D98" i="1"/>
  <c r="I98" i="1"/>
  <c r="U98" i="1"/>
  <c r="AB98" i="1"/>
  <c r="AC98" i="1"/>
  <c r="CQ98" i="1" s="1"/>
  <c r="P98" i="1" s="1"/>
  <c r="AE98" i="1"/>
  <c r="AD98" i="1" s="1"/>
  <c r="AF98" i="1"/>
  <c r="CT98" i="1" s="1"/>
  <c r="AG98" i="1"/>
  <c r="CU98" i="1" s="1"/>
  <c r="T98" i="1" s="1"/>
  <c r="AH98" i="1"/>
  <c r="AI98" i="1"/>
  <c r="CW98" i="1" s="1"/>
  <c r="V98" i="1" s="1"/>
  <c r="AJ98" i="1"/>
  <c r="CX98" i="1" s="1"/>
  <c r="CR98" i="1"/>
  <c r="Q98" i="1" s="1"/>
  <c r="CS98" i="1"/>
  <c r="R98" i="1" s="1"/>
  <c r="CV98" i="1"/>
  <c r="FR98" i="1"/>
  <c r="GL98" i="1"/>
  <c r="GN98" i="1"/>
  <c r="GP98" i="1"/>
  <c r="GV98" i="1"/>
  <c r="HC98" i="1"/>
  <c r="GX98" i="1" s="1"/>
  <c r="I99" i="1"/>
  <c r="T99" i="1"/>
  <c r="AC99" i="1"/>
  <c r="AD99" i="1"/>
  <c r="AB99" i="1" s="1"/>
  <c r="AE99" i="1"/>
  <c r="CS99" i="1" s="1"/>
  <c r="R99" i="1" s="1"/>
  <c r="AF99" i="1"/>
  <c r="CT99" i="1" s="1"/>
  <c r="S99" i="1" s="1"/>
  <c r="AG99" i="1"/>
  <c r="AH99" i="1"/>
  <c r="CV99" i="1" s="1"/>
  <c r="U99" i="1" s="1"/>
  <c r="AI99" i="1"/>
  <c r="CW99" i="1" s="1"/>
  <c r="V99" i="1" s="1"/>
  <c r="AJ99" i="1"/>
  <c r="CX99" i="1" s="1"/>
  <c r="W99" i="1" s="1"/>
  <c r="CQ99" i="1"/>
  <c r="P99" i="1" s="1"/>
  <c r="CU99" i="1"/>
  <c r="CY99" i="1"/>
  <c r="X99" i="1" s="1"/>
  <c r="CZ99" i="1"/>
  <c r="Y99" i="1" s="1"/>
  <c r="FR99" i="1"/>
  <c r="GL99" i="1"/>
  <c r="GN99" i="1"/>
  <c r="GP99" i="1"/>
  <c r="GV99" i="1"/>
  <c r="HC99" i="1" s="1"/>
  <c r="GX99" i="1"/>
  <c r="C100" i="1"/>
  <c r="D100" i="1"/>
  <c r="I100" i="1"/>
  <c r="R100" i="1"/>
  <c r="U100" i="1"/>
  <c r="AB100" i="1"/>
  <c r="AC100" i="1"/>
  <c r="CQ100" i="1" s="1"/>
  <c r="P100" i="1" s="1"/>
  <c r="AE100" i="1"/>
  <c r="AD100" i="1" s="1"/>
  <c r="AF100" i="1"/>
  <c r="CT100" i="1" s="1"/>
  <c r="S100" i="1" s="1"/>
  <c r="AG100" i="1"/>
  <c r="CU100" i="1" s="1"/>
  <c r="T100" i="1" s="1"/>
  <c r="AH100" i="1"/>
  <c r="AI100" i="1"/>
  <c r="AJ100" i="1"/>
  <c r="CX100" i="1" s="1"/>
  <c r="W100" i="1" s="1"/>
  <c r="CR100" i="1"/>
  <c r="Q100" i="1" s="1"/>
  <c r="CS100" i="1"/>
  <c r="CV100" i="1"/>
  <c r="CW100" i="1"/>
  <c r="V100" i="1" s="1"/>
  <c r="CZ100" i="1"/>
  <c r="Y100" i="1" s="1"/>
  <c r="FR100" i="1"/>
  <c r="GL100" i="1"/>
  <c r="GN100" i="1"/>
  <c r="GP100" i="1"/>
  <c r="GV100" i="1"/>
  <c r="HC100" i="1"/>
  <c r="GX100" i="1" s="1"/>
  <c r="I101" i="1"/>
  <c r="Q101" i="1"/>
  <c r="T101" i="1"/>
  <c r="AC101" i="1"/>
  <c r="AD101" i="1"/>
  <c r="AB101" i="1" s="1"/>
  <c r="AE101" i="1"/>
  <c r="CS101" i="1" s="1"/>
  <c r="R101" i="1" s="1"/>
  <c r="AF101" i="1"/>
  <c r="CT101" i="1" s="1"/>
  <c r="S101" i="1" s="1"/>
  <c r="CZ101" i="1" s="1"/>
  <c r="Y101" i="1" s="1"/>
  <c r="AG101" i="1"/>
  <c r="AH101" i="1"/>
  <c r="AI101" i="1"/>
  <c r="CW101" i="1" s="1"/>
  <c r="V101" i="1" s="1"/>
  <c r="AJ101" i="1"/>
  <c r="CX101" i="1" s="1"/>
  <c r="W101" i="1" s="1"/>
  <c r="CQ101" i="1"/>
  <c r="P101" i="1" s="1"/>
  <c r="CP101" i="1" s="1"/>
  <c r="O101" i="1" s="1"/>
  <c r="CR101" i="1"/>
  <c r="CU101" i="1"/>
  <c r="CV101" i="1"/>
  <c r="U101" i="1" s="1"/>
  <c r="CY101" i="1"/>
  <c r="X101" i="1" s="1"/>
  <c r="FR101" i="1"/>
  <c r="GL101" i="1"/>
  <c r="GN101" i="1"/>
  <c r="GP101" i="1"/>
  <c r="GV101" i="1"/>
  <c r="HC101" i="1" s="1"/>
  <c r="GX101" i="1"/>
  <c r="B103" i="1"/>
  <c r="C103" i="1"/>
  <c r="D103" i="1"/>
  <c r="D91" i="1" s="1"/>
  <c r="F103" i="1"/>
  <c r="G103" i="1"/>
  <c r="AQ103" i="1"/>
  <c r="AQ91" i="1" s="1"/>
  <c r="AU103" i="1"/>
  <c r="AU91" i="1" s="1"/>
  <c r="BX103" i="1"/>
  <c r="BX91" i="1" s="1"/>
  <c r="CK103" i="1"/>
  <c r="BB103" i="1" s="1"/>
  <c r="BB91" i="1" s="1"/>
  <c r="CL103" i="1"/>
  <c r="BC103" i="1" s="1"/>
  <c r="F113" i="1"/>
  <c r="F116" i="1"/>
  <c r="B132" i="1"/>
  <c r="B22" i="1" s="1"/>
  <c r="C132" i="1"/>
  <c r="C22" i="1" s="1"/>
  <c r="D132" i="1"/>
  <c r="D22" i="1" s="1"/>
  <c r="F132" i="1"/>
  <c r="F22" i="1" s="1"/>
  <c r="G132" i="1"/>
  <c r="G22" i="1" s="1"/>
  <c r="BB132" i="1"/>
  <c r="BB22" i="1" s="1"/>
  <c r="B161" i="1"/>
  <c r="B18" i="1" s="1"/>
  <c r="C161" i="1"/>
  <c r="C18" i="1" s="1"/>
  <c r="D161" i="1"/>
  <c r="D18" i="1" s="1"/>
  <c r="F161" i="1"/>
  <c r="F18" i="1" s="1"/>
  <c r="G161" i="1"/>
  <c r="G18" i="1" s="1"/>
  <c r="K263" i="5" l="1"/>
  <c r="G22" i="5"/>
  <c r="G228" i="5"/>
  <c r="J173" i="5"/>
  <c r="G17" i="5"/>
  <c r="G19" i="5"/>
  <c r="J228" i="5"/>
  <c r="G18" i="5"/>
  <c r="G232" i="5"/>
  <c r="G16" i="5"/>
  <c r="G173" i="5"/>
  <c r="J232" i="5"/>
  <c r="GN95" i="1"/>
  <c r="GM95" i="1"/>
  <c r="CP48" i="1"/>
  <c r="O48" i="1" s="1"/>
  <c r="FR48" i="1"/>
  <c r="CD26" i="1"/>
  <c r="AU60" i="1"/>
  <c r="CY45" i="1"/>
  <c r="X45" i="1" s="1"/>
  <c r="CZ45" i="1"/>
  <c r="Y45" i="1" s="1"/>
  <c r="AJ60" i="1"/>
  <c r="BC91" i="1"/>
  <c r="F119" i="1"/>
  <c r="GO101" i="1"/>
  <c r="GM101" i="1"/>
  <c r="AH103" i="1"/>
  <c r="AI103" i="1"/>
  <c r="CP52" i="1"/>
  <c r="O52" i="1" s="1"/>
  <c r="CP99" i="1"/>
  <c r="O99" i="1" s="1"/>
  <c r="AC103" i="1"/>
  <c r="BZ26" i="1"/>
  <c r="AQ60" i="1"/>
  <c r="AP103" i="1"/>
  <c r="CI103" i="1"/>
  <c r="BY91" i="1"/>
  <c r="CY93" i="1"/>
  <c r="X93" i="1" s="1"/>
  <c r="CZ93" i="1"/>
  <c r="Y93" i="1" s="1"/>
  <c r="GO57" i="1"/>
  <c r="GM57" i="1"/>
  <c r="CZ49" i="1"/>
  <c r="Y49" i="1" s="1"/>
  <c r="CY49" i="1"/>
  <c r="X49" i="1" s="1"/>
  <c r="CR99" i="1"/>
  <c r="Q99" i="1" s="1"/>
  <c r="CP93" i="1"/>
  <c r="O93" i="1" s="1"/>
  <c r="CY51" i="1"/>
  <c r="X51" i="1" s="1"/>
  <c r="GM51" i="1" s="1"/>
  <c r="CZ51" i="1"/>
  <c r="Y51" i="1" s="1"/>
  <c r="GO51" i="1" s="1"/>
  <c r="CP44" i="1"/>
  <c r="O44" i="1" s="1"/>
  <c r="FR44" i="1"/>
  <c r="CY43" i="1"/>
  <c r="X43" i="1" s="1"/>
  <c r="GM43" i="1" s="1"/>
  <c r="CZ43" i="1"/>
  <c r="Y43" i="1" s="1"/>
  <c r="CY100" i="1"/>
  <c r="X100" i="1" s="1"/>
  <c r="AD97" i="1"/>
  <c r="P96" i="1"/>
  <c r="Q48" i="1"/>
  <c r="U48" i="1"/>
  <c r="CR46" i="1"/>
  <c r="Q46" i="1" s="1"/>
  <c r="CP46" i="1" s="1"/>
  <c r="O46" i="1" s="1"/>
  <c r="CP35" i="1"/>
  <c r="O35" i="1" s="1"/>
  <c r="CJ60" i="1"/>
  <c r="CZ29" i="1"/>
  <c r="Y29" i="1" s="1"/>
  <c r="CY29" i="1"/>
  <c r="X29" i="1" s="1"/>
  <c r="F122" i="1"/>
  <c r="CX106" i="3"/>
  <c r="CX110" i="3"/>
  <c r="CX105" i="3"/>
  <c r="CX109" i="3"/>
  <c r="CX104" i="3"/>
  <c r="CX108" i="3"/>
  <c r="CX112" i="3"/>
  <c r="CX103" i="3"/>
  <c r="CX107" i="3"/>
  <c r="CX111" i="3"/>
  <c r="W98" i="1"/>
  <c r="S98" i="1"/>
  <c r="CR96" i="1"/>
  <c r="Q96" i="1" s="1"/>
  <c r="T96" i="1"/>
  <c r="P94" i="1"/>
  <c r="CP94" i="1" s="1"/>
  <c r="O94" i="1" s="1"/>
  <c r="AB94" i="1"/>
  <c r="CL91" i="1"/>
  <c r="AB56" i="1"/>
  <c r="CQ56" i="1"/>
  <c r="P56" i="1" s="1"/>
  <c r="CQ53" i="1"/>
  <c r="P53" i="1" s="1"/>
  <c r="CP53" i="1" s="1"/>
  <c r="O53" i="1" s="1"/>
  <c r="CY53" i="1"/>
  <c r="X53" i="1" s="1"/>
  <c r="CY52" i="1"/>
  <c r="X52" i="1" s="1"/>
  <c r="CZ52" i="1"/>
  <c r="Y52" i="1" s="1"/>
  <c r="CP49" i="1"/>
  <c r="O49" i="1" s="1"/>
  <c r="CZ48" i="1"/>
  <c r="Y48" i="1" s="1"/>
  <c r="CS48" i="1"/>
  <c r="R48" i="1" s="1"/>
  <c r="CY48" i="1" s="1"/>
  <c r="X48" i="1" s="1"/>
  <c r="AB47" i="1"/>
  <c r="V44" i="1"/>
  <c r="AI60" i="1" s="1"/>
  <c r="Q44" i="1"/>
  <c r="U44" i="1"/>
  <c r="AH60" i="1" s="1"/>
  <c r="CY38" i="1"/>
  <c r="X38" i="1" s="1"/>
  <c r="CY37" i="1"/>
  <c r="X37" i="1" s="1"/>
  <c r="GM37" i="1" s="1"/>
  <c r="CZ37" i="1"/>
  <c r="Y37" i="1" s="1"/>
  <c r="CB60" i="1"/>
  <c r="AD30" i="1"/>
  <c r="AB28" i="1"/>
  <c r="CQ28" i="1"/>
  <c r="P28" i="1" s="1"/>
  <c r="CP98" i="1"/>
  <c r="O98" i="1" s="1"/>
  <c r="CX90" i="3"/>
  <c r="CX89" i="3"/>
  <c r="CX88" i="3"/>
  <c r="CX92" i="3"/>
  <c r="CX91" i="3"/>
  <c r="CZ50" i="1"/>
  <c r="Y50" i="1" s="1"/>
  <c r="CY50" i="1"/>
  <c r="X50" i="1" s="1"/>
  <c r="CY34" i="1"/>
  <c r="X34" i="1" s="1"/>
  <c r="CZ34" i="1"/>
  <c r="Y34" i="1" s="1"/>
  <c r="CP34" i="1"/>
  <c r="O34" i="1" s="1"/>
  <c r="AB34" i="1"/>
  <c r="GO33" i="1"/>
  <c r="GM33" i="1"/>
  <c r="CG103" i="1"/>
  <c r="CS96" i="1"/>
  <c r="R96" i="1" s="1"/>
  <c r="AE103" i="1" s="1"/>
  <c r="AB93" i="1"/>
  <c r="BC60" i="1"/>
  <c r="AB52" i="1"/>
  <c r="V48" i="1"/>
  <c r="CX50" i="3"/>
  <c r="CX54" i="3"/>
  <c r="CX53" i="3"/>
  <c r="FR42" i="1"/>
  <c r="AB39" i="1"/>
  <c r="CQ39" i="1"/>
  <c r="P39" i="1" s="1"/>
  <c r="CP39" i="1" s="1"/>
  <c r="O39" i="1" s="1"/>
  <c r="CY35" i="1"/>
  <c r="X35" i="1" s="1"/>
  <c r="CY32" i="1"/>
  <c r="X32" i="1" s="1"/>
  <c r="CZ32" i="1"/>
  <c r="Y32" i="1" s="1"/>
  <c r="CP32" i="1"/>
  <c r="O32" i="1" s="1"/>
  <c r="GM32" i="1" s="1"/>
  <c r="CX52" i="3"/>
  <c r="BB161" i="1"/>
  <c r="F145" i="1"/>
  <c r="AO103" i="1"/>
  <c r="CP100" i="1"/>
  <c r="O100" i="1" s="1"/>
  <c r="CX94" i="3"/>
  <c r="CX98" i="3"/>
  <c r="CX102" i="3"/>
  <c r="CX93" i="3"/>
  <c r="CX97" i="3"/>
  <c r="CX101" i="3"/>
  <c r="CX96" i="3"/>
  <c r="CX100" i="3"/>
  <c r="CX95" i="3"/>
  <c r="CX99" i="3"/>
  <c r="GX96" i="1"/>
  <c r="CJ103" i="1" s="1"/>
  <c r="W96" i="1"/>
  <c r="S96" i="1"/>
  <c r="T94" i="1"/>
  <c r="AG103" i="1" s="1"/>
  <c r="W94" i="1"/>
  <c r="AJ103" i="1" s="1"/>
  <c r="S94" i="1"/>
  <c r="CX86" i="3"/>
  <c r="CX85" i="3"/>
  <c r="CX87" i="3"/>
  <c r="CK91" i="1"/>
  <c r="CY58" i="1"/>
  <c r="X58" i="1" s="1"/>
  <c r="CQ58" i="1"/>
  <c r="P58" i="1" s="1"/>
  <c r="CQ55" i="1"/>
  <c r="P55" i="1" s="1"/>
  <c r="CP55" i="1" s="1"/>
  <c r="O55" i="1" s="1"/>
  <c r="CZ54" i="1"/>
  <c r="Y54" i="1" s="1"/>
  <c r="CR50" i="1"/>
  <c r="Q50" i="1" s="1"/>
  <c r="CP50" i="1" s="1"/>
  <c r="O50" i="1" s="1"/>
  <c r="AB50" i="1"/>
  <c r="AB48" i="1"/>
  <c r="CY47" i="1"/>
  <c r="X47" i="1" s="1"/>
  <c r="GO47" i="1" s="1"/>
  <c r="CZ47" i="1"/>
  <c r="Y47" i="1" s="1"/>
  <c r="GM47" i="1" s="1"/>
  <c r="U45" i="1"/>
  <c r="V45" i="1"/>
  <c r="AB45" i="1"/>
  <c r="CR45" i="1"/>
  <c r="Q45" i="1" s="1"/>
  <c r="R44" i="1"/>
  <c r="CY44" i="1" s="1"/>
  <c r="X44" i="1" s="1"/>
  <c r="FR40" i="1"/>
  <c r="CP40" i="1"/>
  <c r="O40" i="1" s="1"/>
  <c r="GM40" i="1" s="1"/>
  <c r="CQ38" i="1"/>
  <c r="P38" i="1" s="1"/>
  <c r="CP38" i="1" s="1"/>
  <c r="O38" i="1" s="1"/>
  <c r="CY36" i="1"/>
  <c r="X36" i="1" s="1"/>
  <c r="CZ36" i="1"/>
  <c r="Y36" i="1" s="1"/>
  <c r="CP36" i="1"/>
  <c r="O36" i="1" s="1"/>
  <c r="FR31" i="1"/>
  <c r="CP31" i="1"/>
  <c r="O31" i="1" s="1"/>
  <c r="GM31" i="1" s="1"/>
  <c r="AE60" i="1"/>
  <c r="CG60" i="1"/>
  <c r="AO60" i="1"/>
  <c r="CX82" i="3"/>
  <c r="CX81" i="3"/>
  <c r="CX80" i="3"/>
  <c r="CX84" i="3"/>
  <c r="CX83" i="3"/>
  <c r="CX58" i="3"/>
  <c r="CX57" i="3"/>
  <c r="CX61" i="3"/>
  <c r="W46" i="1"/>
  <c r="S46" i="1"/>
  <c r="P45" i="1"/>
  <c r="CX46" i="3"/>
  <c r="CX45" i="3"/>
  <c r="CX49" i="3"/>
  <c r="W41" i="1"/>
  <c r="S41" i="1"/>
  <c r="CZ33" i="1"/>
  <c r="Y33" i="1" s="1"/>
  <c r="P54" i="1"/>
  <c r="CZ53" i="1"/>
  <c r="Y53" i="1" s="1"/>
  <c r="CX70" i="3"/>
  <c r="CX69" i="3"/>
  <c r="CX73" i="3"/>
  <c r="CX72" i="3"/>
  <c r="T45" i="1"/>
  <c r="AG60" i="1" s="1"/>
  <c r="CX38" i="3"/>
  <c r="CX42" i="3"/>
  <c r="CX41" i="3"/>
  <c r="CY30" i="1"/>
  <c r="X30" i="1" s="1"/>
  <c r="AB35" i="1"/>
  <c r="AB33" i="1"/>
  <c r="AB31" i="1"/>
  <c r="CQ29" i="1"/>
  <c r="P29" i="1" s="1"/>
  <c r="CZ38" i="1"/>
  <c r="Y38" i="1" s="1"/>
  <c r="CZ28" i="1"/>
  <c r="Y28" i="1" s="1"/>
  <c r="CX34" i="3"/>
  <c r="CX33" i="3"/>
  <c r="CX37" i="3"/>
  <c r="CX26" i="3"/>
  <c r="CX29" i="3"/>
  <c r="CX18" i="3"/>
  <c r="CX22" i="3"/>
  <c r="CX17" i="3"/>
  <c r="CX21" i="3"/>
  <c r="CX25" i="3"/>
  <c r="CX2" i="3"/>
  <c r="CX6" i="3"/>
  <c r="CX1" i="3"/>
  <c r="CX5" i="3"/>
  <c r="CX10" i="3"/>
  <c r="CX14" i="3"/>
  <c r="CX9" i="3"/>
  <c r="CX13" i="3"/>
  <c r="AI26" i="1" l="1"/>
  <c r="V60" i="1"/>
  <c r="AJ91" i="1"/>
  <c r="W103" i="1"/>
  <c r="CJ91" i="1"/>
  <c r="BA103" i="1"/>
  <c r="AH26" i="1"/>
  <c r="U60" i="1"/>
  <c r="AG26" i="1"/>
  <c r="T60" i="1"/>
  <c r="GO50" i="1"/>
  <c r="GM50" i="1"/>
  <c r="AE91" i="1"/>
  <c r="R103" i="1"/>
  <c r="AD103" i="1"/>
  <c r="FR29" i="1"/>
  <c r="CP29" i="1"/>
  <c r="O29" i="1" s="1"/>
  <c r="GM29" i="1" s="1"/>
  <c r="AO26" i="1"/>
  <c r="F64" i="1"/>
  <c r="AO132" i="1"/>
  <c r="CY96" i="1"/>
  <c r="X96" i="1" s="1"/>
  <c r="CZ96" i="1"/>
  <c r="Y96" i="1" s="1"/>
  <c r="BB18" i="1"/>
  <c r="F174" i="1"/>
  <c r="GM39" i="1"/>
  <c r="GO39" i="1"/>
  <c r="BC26" i="1"/>
  <c r="F76" i="1"/>
  <c r="BC132" i="1"/>
  <c r="CJ26" i="1"/>
  <c r="BA60" i="1"/>
  <c r="AB97" i="1"/>
  <c r="CR97" i="1"/>
  <c r="Q97" i="1" s="1"/>
  <c r="CP97" i="1" s="1"/>
  <c r="O97" i="1" s="1"/>
  <c r="AQ26" i="1"/>
  <c r="F70" i="1"/>
  <c r="AQ132" i="1"/>
  <c r="CE103" i="1"/>
  <c r="P103" i="1"/>
  <c r="CF103" i="1"/>
  <c r="AC91" i="1"/>
  <c r="CH103" i="1"/>
  <c r="GM52" i="1"/>
  <c r="GO52" i="1"/>
  <c r="AJ26" i="1"/>
  <c r="W60" i="1"/>
  <c r="GM48" i="1"/>
  <c r="CP45" i="1"/>
  <c r="O45" i="1" s="1"/>
  <c r="CG26" i="1"/>
  <c r="AX60" i="1"/>
  <c r="GM36" i="1"/>
  <c r="CY94" i="1"/>
  <c r="X94" i="1" s="1"/>
  <c r="AK103" i="1" s="1"/>
  <c r="CZ94" i="1"/>
  <c r="Y94" i="1" s="1"/>
  <c r="GN94" i="1" s="1"/>
  <c r="CB103" i="1" s="1"/>
  <c r="GM100" i="1"/>
  <c r="GO100" i="1"/>
  <c r="AB30" i="1"/>
  <c r="CR30" i="1"/>
  <c r="Q30" i="1" s="1"/>
  <c r="GO49" i="1"/>
  <c r="GM49" i="1"/>
  <c r="GM53" i="1"/>
  <c r="GO53" i="1"/>
  <c r="CY98" i="1"/>
  <c r="X98" i="1" s="1"/>
  <c r="CZ98" i="1"/>
  <c r="Y98" i="1" s="1"/>
  <c r="GM98" i="1" s="1"/>
  <c r="CZ44" i="1"/>
  <c r="Y44" i="1" s="1"/>
  <c r="AL60" i="1" s="1"/>
  <c r="GO43" i="1"/>
  <c r="AU26" i="1"/>
  <c r="F79" i="1"/>
  <c r="AU132" i="1"/>
  <c r="CY41" i="1"/>
  <c r="X41" i="1" s="1"/>
  <c r="CZ41" i="1"/>
  <c r="Y41" i="1" s="1"/>
  <c r="AF60" i="1"/>
  <c r="GM38" i="1"/>
  <c r="GO38" i="1"/>
  <c r="FR54" i="1"/>
  <c r="CP54" i="1"/>
  <c r="O54" i="1" s="1"/>
  <c r="GM54" i="1" s="1"/>
  <c r="CY46" i="1"/>
  <c r="X46" i="1" s="1"/>
  <c r="GM46" i="1" s="1"/>
  <c r="CZ46" i="1"/>
  <c r="Y46" i="1" s="1"/>
  <c r="AE26" i="1"/>
  <c r="R60" i="1"/>
  <c r="GO55" i="1"/>
  <c r="GM55" i="1"/>
  <c r="AO91" i="1"/>
  <c r="F107" i="1"/>
  <c r="CB26" i="1"/>
  <c r="AS60" i="1"/>
  <c r="FR56" i="1"/>
  <c r="CP56" i="1"/>
  <c r="O56" i="1" s="1"/>
  <c r="GM56" i="1" s="1"/>
  <c r="GM94" i="1"/>
  <c r="AK60" i="1"/>
  <c r="GO35" i="1"/>
  <c r="GM35" i="1"/>
  <c r="GM44" i="1"/>
  <c r="GM93" i="1"/>
  <c r="GO93" i="1"/>
  <c r="AF103" i="1"/>
  <c r="CI91" i="1"/>
  <c r="AZ103" i="1"/>
  <c r="GO99" i="1"/>
  <c r="GM99" i="1"/>
  <c r="AI91" i="1"/>
  <c r="V103" i="1"/>
  <c r="FR58" i="1"/>
  <c r="CP58" i="1"/>
  <c r="O58" i="1" s="1"/>
  <c r="GM58" i="1" s="1"/>
  <c r="AG91" i="1"/>
  <c r="T103" i="1"/>
  <c r="AX103" i="1"/>
  <c r="CG91" i="1"/>
  <c r="GM34" i="1"/>
  <c r="AC60" i="1"/>
  <c r="CP28" i="1"/>
  <c r="O28" i="1" s="1"/>
  <c r="CP41" i="1"/>
  <c r="O41" i="1" s="1"/>
  <c r="CP96" i="1"/>
  <c r="O96" i="1" s="1"/>
  <c r="AB103" i="1" s="1"/>
  <c r="F112" i="1"/>
  <c r="AP91" i="1"/>
  <c r="U103" i="1"/>
  <c r="AH91" i="1"/>
  <c r="AB91" i="1" l="1"/>
  <c r="O103" i="1"/>
  <c r="AK91" i="1"/>
  <c r="X103" i="1"/>
  <c r="CB91" i="1"/>
  <c r="AS103" i="1"/>
  <c r="AL26" i="1"/>
  <c r="Y60" i="1"/>
  <c r="GO28" i="1"/>
  <c r="GM28" i="1"/>
  <c r="AB60" i="1"/>
  <c r="AF26" i="1"/>
  <c r="S60" i="1"/>
  <c r="P91" i="1"/>
  <c r="F106" i="1"/>
  <c r="F80" i="1"/>
  <c r="BA26" i="1"/>
  <c r="BA132" i="1"/>
  <c r="Q103" i="1"/>
  <c r="AD91" i="1"/>
  <c r="W91" i="1"/>
  <c r="F127" i="1"/>
  <c r="AL103" i="1"/>
  <c r="AC26" i="1"/>
  <c r="P60" i="1"/>
  <c r="CE60" i="1"/>
  <c r="T91" i="1"/>
  <c r="F124" i="1"/>
  <c r="V91" i="1"/>
  <c r="F126" i="1"/>
  <c r="AZ91" i="1"/>
  <c r="F114" i="1"/>
  <c r="GO98" i="1"/>
  <c r="AX26" i="1"/>
  <c r="F67" i="1"/>
  <c r="AX132" i="1"/>
  <c r="W26" i="1"/>
  <c r="F84" i="1"/>
  <c r="W132" i="1"/>
  <c r="CH91" i="1"/>
  <c r="AY103" i="1"/>
  <c r="CE91" i="1"/>
  <c r="AV103" i="1"/>
  <c r="R91" i="1"/>
  <c r="F117" i="1"/>
  <c r="T26" i="1"/>
  <c r="T132" i="1"/>
  <c r="F81" i="1"/>
  <c r="F110" i="1"/>
  <c r="AX91" i="1"/>
  <c r="F125" i="1"/>
  <c r="U91" i="1"/>
  <c r="GM96" i="1"/>
  <c r="CA103" i="1" s="1"/>
  <c r="GO96" i="1"/>
  <c r="CC103" i="1" s="1"/>
  <c r="AK26" i="1"/>
  <c r="X60" i="1"/>
  <c r="CP30" i="1"/>
  <c r="O30" i="1" s="1"/>
  <c r="AD60" i="1"/>
  <c r="AQ22" i="1"/>
  <c r="F142" i="1"/>
  <c r="AQ161" i="1"/>
  <c r="GO97" i="1"/>
  <c r="GM97" i="1"/>
  <c r="BC22" i="1"/>
  <c r="F148" i="1"/>
  <c r="BC161" i="1"/>
  <c r="BA91" i="1"/>
  <c r="F123" i="1"/>
  <c r="V26" i="1"/>
  <c r="F83" i="1"/>
  <c r="V132" i="1"/>
  <c r="GM41" i="1"/>
  <c r="GO41" i="1"/>
  <c r="AF91" i="1"/>
  <c r="S103" i="1"/>
  <c r="AS26" i="1"/>
  <c r="AS132" i="1"/>
  <c r="F77" i="1"/>
  <c r="R26" i="1"/>
  <c r="R132" i="1"/>
  <c r="F74" i="1"/>
  <c r="AU22" i="1"/>
  <c r="AU161" i="1"/>
  <c r="F151" i="1"/>
  <c r="GM45" i="1"/>
  <c r="GO45" i="1"/>
  <c r="CF91" i="1"/>
  <c r="AW103" i="1"/>
  <c r="AO22" i="1"/>
  <c r="F136" i="1"/>
  <c r="AO161" i="1"/>
  <c r="BY60" i="1"/>
  <c r="U26" i="1"/>
  <c r="U132" i="1"/>
  <c r="F82" i="1"/>
  <c r="AT103" i="1" l="1"/>
  <c r="CC91" i="1"/>
  <c r="CA91" i="1"/>
  <c r="AR103" i="1"/>
  <c r="BY26" i="1"/>
  <c r="AP60" i="1"/>
  <c r="CI60" i="1"/>
  <c r="H16" i="2"/>
  <c r="H18" i="2" s="1"/>
  <c r="CE26" i="1"/>
  <c r="AV60" i="1"/>
  <c r="X91" i="1"/>
  <c r="F128" i="1"/>
  <c r="AU18" i="1"/>
  <c r="F180" i="1"/>
  <c r="F192" i="1" s="1"/>
  <c r="F202" i="1" s="1"/>
  <c r="V22" i="1"/>
  <c r="F155" i="1"/>
  <c r="V161" i="1"/>
  <c r="AY91" i="1"/>
  <c r="F111" i="1"/>
  <c r="CH60" i="1"/>
  <c r="F115" i="1"/>
  <c r="Q91" i="1"/>
  <c r="AB26" i="1"/>
  <c r="O60" i="1"/>
  <c r="U22" i="1"/>
  <c r="F154" i="1"/>
  <c r="U161" i="1"/>
  <c r="BC18" i="1"/>
  <c r="F177" i="1"/>
  <c r="AD26" i="1"/>
  <c r="Q60" i="1"/>
  <c r="AX22" i="1"/>
  <c r="AX161" i="1"/>
  <c r="F139" i="1"/>
  <c r="CF60" i="1"/>
  <c r="BA22" i="1"/>
  <c r="F152" i="1"/>
  <c r="BA161" i="1"/>
  <c r="AS91" i="1"/>
  <c r="F120" i="1"/>
  <c r="O91" i="1"/>
  <c r="F105" i="1"/>
  <c r="F109" i="1"/>
  <c r="AW91" i="1"/>
  <c r="R22" i="1"/>
  <c r="R161" i="1"/>
  <c r="F146" i="1"/>
  <c r="X26" i="1"/>
  <c r="X132" i="1"/>
  <c r="F85" i="1"/>
  <c r="Y26" i="1"/>
  <c r="F86" i="1"/>
  <c r="Y132" i="1"/>
  <c r="AO18" i="1"/>
  <c r="F165" i="1"/>
  <c r="S91" i="1"/>
  <c r="F118" i="1"/>
  <c r="Y103" i="1"/>
  <c r="AL91" i="1"/>
  <c r="AS22" i="1"/>
  <c r="F149" i="1"/>
  <c r="E16" i="2" s="1"/>
  <c r="AS161" i="1"/>
  <c r="AQ18" i="1"/>
  <c r="F171" i="1"/>
  <c r="GO30" i="1"/>
  <c r="GM30" i="1"/>
  <c r="CA60" i="1" s="1"/>
  <c r="T22" i="1"/>
  <c r="F153" i="1"/>
  <c r="T161" i="1"/>
  <c r="AV91" i="1"/>
  <c r="F108" i="1"/>
  <c r="W22" i="1"/>
  <c r="W161" i="1"/>
  <c r="F156" i="1"/>
  <c r="P26" i="1"/>
  <c r="F63" i="1"/>
  <c r="P132" i="1"/>
  <c r="S26" i="1"/>
  <c r="F75" i="1"/>
  <c r="S132" i="1"/>
  <c r="CC60" i="1"/>
  <c r="CA26" i="1" l="1"/>
  <c r="AR60" i="1"/>
  <c r="O26" i="1"/>
  <c r="F62" i="1"/>
  <c r="O132" i="1"/>
  <c r="CH26" i="1"/>
  <c r="AY60" i="1"/>
  <c r="AR91" i="1"/>
  <c r="F130" i="1"/>
  <c r="AS18" i="1"/>
  <c r="F178" i="1"/>
  <c r="F129" i="1"/>
  <c r="Y91" i="1"/>
  <c r="R18" i="1"/>
  <c r="F175" i="1"/>
  <c r="CF26" i="1"/>
  <c r="AW60" i="1"/>
  <c r="Q26" i="1"/>
  <c r="F72" i="1"/>
  <c r="Q132" i="1"/>
  <c r="U18" i="1"/>
  <c r="F183" i="1"/>
  <c r="CI26" i="1"/>
  <c r="AZ60" i="1"/>
  <c r="CC26" i="1"/>
  <c r="AT60" i="1"/>
  <c r="P22" i="1"/>
  <c r="F135" i="1"/>
  <c r="P161" i="1"/>
  <c r="F185" i="1"/>
  <c r="W18" i="1"/>
  <c r="T18" i="1"/>
  <c r="F182" i="1"/>
  <c r="E18" i="2"/>
  <c r="Y22" i="1"/>
  <c r="F158" i="1"/>
  <c r="Y161" i="1"/>
  <c r="F157" i="1"/>
  <c r="X22" i="1"/>
  <c r="X161" i="1"/>
  <c r="BA18" i="1"/>
  <c r="F181" i="1"/>
  <c r="AV26" i="1"/>
  <c r="F65" i="1"/>
  <c r="AV132" i="1"/>
  <c r="AP26" i="1"/>
  <c r="AP132" i="1"/>
  <c r="F69" i="1"/>
  <c r="S22" i="1"/>
  <c r="S161" i="1"/>
  <c r="F147" i="1"/>
  <c r="J16" i="2" s="1"/>
  <c r="J18" i="2" s="1"/>
  <c r="AX18" i="1"/>
  <c r="F168" i="1"/>
  <c r="V18" i="1"/>
  <c r="F184" i="1"/>
  <c r="F121" i="1"/>
  <c r="AT91" i="1"/>
  <c r="AP22" i="1" l="1"/>
  <c r="F141" i="1"/>
  <c r="G16" i="2" s="1"/>
  <c r="G18" i="2" s="1"/>
  <c r="AP161" i="1"/>
  <c r="Q22" i="1"/>
  <c r="F144" i="1"/>
  <c r="Q161" i="1"/>
  <c r="S18" i="1"/>
  <c r="F176" i="1"/>
  <c r="AY26" i="1"/>
  <c r="F68" i="1"/>
  <c r="AY132" i="1"/>
  <c r="AV22" i="1"/>
  <c r="F137" i="1"/>
  <c r="AV161" i="1"/>
  <c r="Y18" i="1"/>
  <c r="F187" i="1"/>
  <c r="AT26" i="1"/>
  <c r="F78" i="1"/>
  <c r="AT132" i="1"/>
  <c r="AR26" i="1"/>
  <c r="F87" i="1"/>
  <c r="AR132" i="1"/>
  <c r="AZ26" i="1"/>
  <c r="F71" i="1"/>
  <c r="AZ132" i="1"/>
  <c r="X18" i="1"/>
  <c r="F186" i="1"/>
  <c r="P18" i="1"/>
  <c r="F164" i="1"/>
  <c r="AW26" i="1"/>
  <c r="AW132" i="1"/>
  <c r="F66" i="1"/>
  <c r="O22" i="1"/>
  <c r="O161" i="1"/>
  <c r="F134" i="1"/>
  <c r="AW22" i="1" l="1"/>
  <c r="AW161" i="1"/>
  <c r="F138" i="1"/>
  <c r="AT22" i="1"/>
  <c r="AT161" i="1"/>
  <c r="F150" i="1"/>
  <c r="F16" i="2" s="1"/>
  <c r="AY22" i="1"/>
  <c r="F140" i="1"/>
  <c r="AY161" i="1"/>
  <c r="AP18" i="1"/>
  <c r="F170" i="1"/>
  <c r="F190" i="1" s="1"/>
  <c r="O18" i="1"/>
  <c r="F163" i="1"/>
  <c r="AR22" i="1"/>
  <c r="F159" i="1"/>
  <c r="AR161" i="1"/>
  <c r="AV18" i="1"/>
  <c r="F166" i="1"/>
  <c r="Q18" i="1"/>
  <c r="F173" i="1"/>
  <c r="AZ22" i="1"/>
  <c r="F143" i="1"/>
  <c r="AZ161" i="1"/>
  <c r="AY18" i="1" l="1"/>
  <c r="F169" i="1"/>
  <c r="AT18" i="1"/>
  <c r="F179" i="1"/>
  <c r="AR18" i="1"/>
  <c r="F188" i="1"/>
  <c r="F189" i="1" s="1"/>
  <c r="F193" i="1" s="1"/>
  <c r="AZ18" i="1"/>
  <c r="F172" i="1"/>
  <c r="F18" i="2"/>
  <c r="I16" i="2"/>
  <c r="I18" i="2" s="1"/>
  <c r="AW18" i="1"/>
  <c r="F167" i="1"/>
  <c r="F191" i="1" s="1"/>
  <c r="F200" i="1" s="1"/>
  <c r="F194" i="1" l="1"/>
  <c r="F195" i="1" s="1"/>
  <c r="F196" i="1"/>
  <c r="F197" i="1" l="1"/>
  <c r="F198" i="1" l="1"/>
  <c r="F199" i="1" s="1"/>
  <c r="F201" i="1" s="1"/>
</calcChain>
</file>

<file path=xl/sharedStrings.xml><?xml version="1.0" encoding="utf-8"?>
<sst xmlns="http://schemas.openxmlformats.org/spreadsheetml/2006/main" count="3759" uniqueCount="546">
  <si>
    <t>Smeta.RU  (495) 974-1589</t>
  </si>
  <si>
    <t>_PS_</t>
  </si>
  <si>
    <t>Smeta.RU</t>
  </si>
  <si>
    <t>ФГУП ЦНРПМ  Доп. раб. место  MCCS-0015252</t>
  </si>
  <si>
    <t>Новый объект</t>
  </si>
  <si>
    <t>02-02-03 ОПС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</si>
  <si>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</si>
  <si>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</si>
  <si>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</si>
  <si>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</si>
  <si>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</si>
  <si>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</si>
  <si>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</si>
  <si>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</si>
  <si>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</si>
  <si>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</si>
  <si>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м08-03-593-10</t>
  </si>
  <si>
    <t>Световые настенные указатели</t>
  </si>
  <si>
    <t>100 ШТ</t>
  </si>
  <si>
    <t>ФЕРм-2001, м08-03-593-10,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</si>
  <si>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</si>
  <si>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</si>
  <si>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</si>
  <si>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</si>
  <si>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61.2.04.07-0008</t>
  </si>
  <si>
    <t>Оповещатель световой МОЛНИЯ-12(24)</t>
  </si>
  <si>
    <t>шт.</t>
  </si>
  <si>
    <t>ФССЦ-2001, 61.2.04.07-0008, приказ Минстроя России №1039/пр от 30.12.2016г.</t>
  </si>
  <si>
    <t>оборудование</t>
  </si>
  <si>
    <t>Оборудование по ценникам</t>
  </si>
  <si>
    <t>ОБОРУД.</t>
  </si>
  <si>
    <t>3</t>
  </si>
  <si>
    <t>м10-08-003-03</t>
  </si>
  <si>
    <t>Устройство ультразвуковое, блок питания и контроля</t>
  </si>
  <si>
    <t>ШТ</t>
  </si>
  <si>
    <t>ФЕРм-2001, м10-08-003-03, приказ Минстроя России №1039/пр от 30.12.2016г.</t>
  </si>
  <si>
    <t>Связь: пожарно-охранная сигнализация и пром. телевиз. установки  ( отделы 8 и 9 ) (при устройстве средств посадки самолетов : НР=95%, СП=55% - {АВИА}=1)</t>
  </si>
  <si>
    <t>мФЕР-10</t>
  </si>
  <si>
    <t>4</t>
  </si>
  <si>
    <t>62.4.02.01-0063</t>
  </si>
  <si>
    <t>Источник бесперебойного питания СКАТ-1200Д исп. 2</t>
  </si>
  <si>
    <t>ФССЦ-2001, 62.4.02.01-0063, приказ Минстроя России №1039/пр от 30.12.2016г.</t>
  </si>
  <si>
    <t>5</t>
  </si>
  <si>
    <t>62.4.01.01-0005</t>
  </si>
  <si>
    <t>Батарея аккумуляторная АКБ-12 12В/12 А/ч</t>
  </si>
  <si>
    <t>ФССЦ-2001, 62.4.01.01-0005, приказ Минстроя России №1039/пр от 30.12.2016г.</t>
  </si>
  <si>
    <t>6</t>
  </si>
  <si>
    <t>м37-01-014-01</t>
  </si>
  <si>
    <t>Монтаж машин и механизмов в помещении, масса машин и механизмов 0,03 т</t>
  </si>
  <si>
    <t>ФЕРм-2001, м37-01-014-01, приказ Минстроя России №1039/пр от 30.12.2016г.</t>
  </si>
  <si>
    <t>Оборудование общего назначения</t>
  </si>
  <si>
    <t>мФЕР-37</t>
  </si>
  <si>
    <t>7</t>
  </si>
  <si>
    <t>цена поставщика</t>
  </si>
  <si>
    <t>Станция пожарной сигнализации FX-Net FXM/RU</t>
  </si>
  <si>
    <t>Материалы строительные</t>
  </si>
  <si>
    <t>Материалы, изделия и конструкции</t>
  </si>
  <si>
    <t>материалы (03)</t>
  </si>
  <si>
    <t>[158 049,2 / 1,2 /  3,92] +  3% Трансп +  1,2% Заг.скл</t>
  </si>
  <si>
    <t>8</t>
  </si>
  <si>
    <t>м11-04-008-01</t>
  </si>
  <si>
    <t>Съемные и выдвижные блоки (модули, ячейки, ТЭЗ), масса до 5 кг</t>
  </si>
  <si>
    <t>ФЕРм-2001, м11-04-008-01, приказ Минстроя России №1039/пр от 30.12.2016г.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</si>
  <si>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</si>
  <si>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мФЕР-11</t>
  </si>
  <si>
    <t>9</t>
  </si>
  <si>
    <t>NPort 5230    2-портовый асинхронный сервер RS-232 + RS-422/485 в Ethernet</t>
  </si>
  <si>
    <t>[13 963,54 / 1,2 /  3,92] +  3% Трансп +  1,2% Заг.скл</t>
  </si>
  <si>
    <t>10</t>
  </si>
  <si>
    <t>Релейный модуль РМ-03 исп.12VDC</t>
  </si>
  <si>
    <t>[380 / 1,2 /  3,92] +  3% Трансп +  1,2% Заг.скл</t>
  </si>
  <si>
    <t>11</t>
  </si>
  <si>
    <t>м11-04-028-01</t>
  </si>
  <si>
    <t>Включение в аппаратуру разъемов штепсельных, количество контактов в разъеме до 14 шт.</t>
  </si>
  <si>
    <t>ФЕРм-2001, м11-04-028-01, приказ Минстроя России №1039/пр от 30.12.2016г.</t>
  </si>
  <si>
    <t>12</t>
  </si>
  <si>
    <t>м10-08-001-13</t>
  </si>
  <si>
    <t>Устройства промежуточные на количество лучей 1</t>
  </si>
  <si>
    <t>ФЕРм-2001, м10-08-001-13, приказ Минстроя России №1039/пр от 30.12.2016г.</t>
  </si>
  <si>
    <t>13</t>
  </si>
  <si>
    <t>Плата последовательного интерфейса панелей FX-SAB (00702521)</t>
  </si>
  <si>
    <t>[33 634 / 1,2 /  3,92] +  3% Трансп +  1,2% Заг.скл</t>
  </si>
  <si>
    <t>14</t>
  </si>
  <si>
    <t>м10-08-001-12</t>
  </si>
  <si>
    <t>Устройства промежуточные на количество лучей 5</t>
  </si>
  <si>
    <t>ФЕРм-2001, м10-08-001-12, приказ Минстроя России №1039/пр от 30.12.2016г.</t>
  </si>
  <si>
    <t>15</t>
  </si>
  <si>
    <t>Плата расширения на 2 адресно-аналоговых шлейфа FX-SLC (00702511)</t>
  </si>
  <si>
    <t>[32 089,5 / 1,2 /  3,92] +  3% Трансп +  1,2% Заг.скл</t>
  </si>
  <si>
    <t>16</t>
  </si>
  <si>
    <t>м10-08-001-05</t>
  </si>
  <si>
    <t>Приборы ПС на 1 луч</t>
  </si>
  <si>
    <t>ФЕРм-2001, м10-08-001-05, приказ Минстроя России №1039/пр от 30.12.2016г.</t>
  </si>
  <si>
    <t>17</t>
  </si>
  <si>
    <t>61.2.07.11-0051</t>
  </si>
  <si>
    <t>Информатор телефонный, марка "С2000-ИТ"</t>
  </si>
  <si>
    <t>ФССЦ-2001, 61.2.07.11-0051, приказ Минстроя России №1039/пр от 30.12.2016г.</t>
  </si>
  <si>
    <t>18</t>
  </si>
  <si>
    <t>м10-08-002-02</t>
  </si>
  <si>
    <t>Извещатель ПС автоматический дымовой, фотоэлектрический, радиоизотопный, световой в нормальном исполнении</t>
  </si>
  <si>
    <t>ФЕРм-2001, м10-08-002-02, приказ Минстроя России №1039/пр от 30.12.2016г.</t>
  </si>
  <si>
    <t>19</t>
  </si>
  <si>
    <t>ИП212-132 ESMI 2251EH. Пожарный извещатель.</t>
  </si>
  <si>
    <t>[5 113 / 1,2 /  3,92] +  3% Трансп +  1,2% Заг.скл</t>
  </si>
  <si>
    <t>20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</si>
  <si>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</si>
  <si>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</si>
  <si>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ФЕРм-2001, м08-01-081-01, приказ Минстроя России №1039/пр от 30.12.2016г.</t>
  </si>
  <si>
    <t>21</t>
  </si>
  <si>
    <t>61.2.02.03-0030</t>
  </si>
  <si>
    <t>Извещатель пожарный ручной ИПР-535 (МСР5А)</t>
  </si>
  <si>
    <t>10 шт.</t>
  </si>
  <si>
    <t>ФССЦ-2001, 61.2.02.03-0030, приказ Минстроя России №1039/пр от 30.12.2016г.</t>
  </si>
  <si>
    <t>22</t>
  </si>
  <si>
    <t>м10-08-002-06</t>
  </si>
  <si>
    <t>Конструкция для установки извещателя</t>
  </si>
  <si>
    <t>ФЕРм-2001, м10-08-002-06, приказ Минстроя России №1039/пр от 30.12.2016г.</t>
  </si>
  <si>
    <t>23</t>
  </si>
  <si>
    <t>Esmi B524HTR база</t>
  </si>
  <si>
    <t>[3 620 / 1,2 /  9,7] +  2% Заг.скл</t>
  </si>
  <si>
    <t>24</t>
  </si>
  <si>
    <t>База для ручных извещателей MCP5A SR1T</t>
  </si>
  <si>
    <t>[409,46 / 1,2 /  9,7] +  2% Заг.скл</t>
  </si>
  <si>
    <t>25</t>
  </si>
  <si>
    <t>База для настенного монтажа модулей</t>
  </si>
  <si>
    <t>[663,17 / 1,2 /  9,7] +  2% Заг.скл</t>
  </si>
  <si>
    <t>26</t>
  </si>
  <si>
    <t>м10-08-001-02</t>
  </si>
  <si>
    <t>Приборы ПС приемно-контрольные, пусковые, концентратор блок базовый на 20 лучей</t>
  </si>
  <si>
    <t>ФЕРм-2001, м10-08-001-02, приказ Минстроя России №1039/пр от 30.12.2016г.</t>
  </si>
  <si>
    <t>27</t>
  </si>
  <si>
    <t>Модуль управления цепями 240В монтаж на DIN-рейку EM201Е-240-DIN</t>
  </si>
  <si>
    <t>[3 993,18 / 1,2 /  3,92] +  3% Трансп +  1,2% Заг.скл</t>
  </si>
  <si>
    <t>28</t>
  </si>
  <si>
    <t>м10-08-001-09</t>
  </si>
  <si>
    <t>Приборы приемно-контрольные объектовые на 2 луча</t>
  </si>
  <si>
    <t>ФЕРм-2001, м10-08-001-09, приказ Минстроя России №1039/пр от 30.12.2016г.</t>
  </si>
  <si>
    <t>29</t>
  </si>
  <si>
    <t>Модуль контроля двухканальный EM220E</t>
  </si>
  <si>
    <t>[5 119,57 / 1,2 /  3,92] +  3% Трансп +  1,2% Заг.скл</t>
  </si>
  <si>
    <t>30</t>
  </si>
  <si>
    <t>м10-04-101-07</t>
  </si>
  <si>
    <t>Громкоговоритель или звуковая колонка в помещении</t>
  </si>
  <si>
    <t>ФЕРм-2001, м10-04-101-07, приказ Минстроя России №1039/пр от 30.12.2016г.</t>
  </si>
  <si>
    <t>Связь:  монтаж теле- радио оборудования ( отдел 4 и 5 )  - (при устройстве средств посадки самолетов : НР=95%, СП=55% - {АВИА}=1)</t>
  </si>
  <si>
    <t>31</t>
  </si>
  <si>
    <t>61.2.04.05-0003</t>
  </si>
  <si>
    <t>Оповещатель звуковой АС-10 (ООПЗ-12)</t>
  </si>
  <si>
    <t>ФССЦ-2001, 61.2.04.05-0003,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</si>
  <si>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</si>
  <si>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</si>
  <si>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</si>
  <si>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</si>
  <si>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</si>
  <si>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</si>
  <si>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</si>
  <si>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</si>
  <si>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</si>
  <si>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</si>
  <si>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</si>
  <si>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</si>
  <si>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</si>
  <si>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</si>
  <si>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</si>
  <si>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</si>
  <si>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</si>
  <si>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</si>
  <si>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</si>
  <si>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</si>
  <si>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</si>
  <si>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</si>
  <si>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</si>
  <si>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</si>
  <si>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</si>
  <si>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</si>
  <si>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</si>
  <si>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</si>
  <si>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</si>
  <si>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</si>
  <si>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</si>
  <si>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</si>
  <si>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</si>
  <si>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</si>
  <si>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</si>
  <si>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</si>
  <si>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</si>
  <si>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</si>
  <si>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</si>
  <si>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</si>
  <si>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</si>
  <si>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</si>
  <si>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</si>
  <si>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</si>
  <si>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</si>
  <si>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</si>
  <si>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</si>
  <si>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</si>
  <si>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</si>
  <si>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</si>
  <si>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</si>
  <si>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</si>
  <si>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2.Кабельные проводки</t>
  </si>
  <si>
    <t>32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</si>
  <si>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</si>
  <si>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</si>
  <si>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</si>
  <si>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</si>
  <si>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33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</si>
  <si>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</si>
  <si>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</si>
  <si>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</si>
  <si>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</si>
  <si>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</si>
  <si>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</si>
  <si>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34</t>
  </si>
  <si>
    <t>23.8.03.02-0001</t>
  </si>
  <si>
    <t>Клипса для крепежа гофротрубы, диаметром 16 мм</t>
  </si>
  <si>
    <t>ФССЦ-2001, 23.8.03.02-0001, приказ Минстроя России №1039/пр от 30.12.2016г.</t>
  </si>
  <si>
    <t>35</t>
  </si>
  <si>
    <t>м10-08-019-01</t>
  </si>
  <si>
    <t>Коробка ответвительная на стене</t>
  </si>
  <si>
    <t>ФЕРм-2001, м10-08-019-01, приказ Минстроя России №1039/пр от 30.12.2016г.</t>
  </si>
  <si>
    <t>36</t>
  </si>
  <si>
    <t>20.5.02.04-0001</t>
  </si>
  <si>
    <t>Коробка ответвительная "DKC" размером 100х100х50 мм</t>
  </si>
  <si>
    <t>ФССЦ-2001, 20.5.02.04-0001,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</si>
  <si>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</si>
  <si>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</si>
  <si>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</si>
  <si>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37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</si>
  <si>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</si>
  <si>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</si>
  <si>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ФЕРм-2001, м08-02-412-01, приказ Минстроя России №1039/пр от 30.12.2016г.</t>
  </si>
  <si>
    <t>38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</si>
  <si>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t>
  </si>
  <si>
    <t>м</t>
  </si>
  <si>
    <t>[17,49 / 1,2 /  9,7] +  2% Заг.скл</t>
  </si>
  <si>
    <t>39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</si>
  <si>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</si>
  <si>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</si>
  <si>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</si>
  <si>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40</t>
  </si>
  <si>
    <t>21.1.08.01-0313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</si>
  <si>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t>
  </si>
  <si>
    <t>1000 м</t>
  </si>
  <si>
    <t>ФССЦ-2001, 21.1.08.01-0313, приказ Минстроя России №1039/пр от 30.12.2016г.</t>
  </si>
  <si>
    <t>1000 М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</si>
  <si>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</si>
  <si>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</si>
  <si>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</si>
  <si>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</si>
  <si>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</si>
  <si>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</si>
  <si>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</si>
  <si>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</si>
  <si>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</si>
  <si>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</si>
  <si>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</si>
  <si>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</si>
  <si>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</si>
  <si>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</si>
  <si>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</si>
  <si>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</si>
  <si>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</si>
  <si>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</si>
  <si>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</si>
  <si>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</si>
  <si>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</si>
  <si>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</si>
  <si>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</si>
  <si>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</si>
  <si>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</si>
  <si>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</si>
  <si>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</si>
  <si>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</si>
  <si>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</si>
  <si>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</si>
  <si>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</si>
  <si>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</si>
  <si>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</si>
  <si>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</si>
  <si>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</si>
  <si>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</si>
  <si>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</si>
  <si>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</si>
  <si>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</si>
  <si>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</si>
  <si>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</si>
  <si>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</si>
  <si>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</si>
  <si>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</si>
  <si>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</si>
  <si>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</si>
  <si>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</si>
  <si>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</si>
  <si>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</si>
  <si>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</si>
  <si>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</si>
  <si>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</si>
  <si>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</si>
  <si>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</si>
  <si>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</si>
  <si>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</si>
  <si>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</si>
  <si>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</si>
  <si>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</si>
  <si>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</si>
  <si>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</si>
  <si>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</si>
  <si>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</si>
  <si>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</si>
  <si>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</si>
  <si>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</si>
  <si>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</si>
  <si>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</si>
  <si>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</si>
  <si>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</si>
  <si>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</si>
  <si>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</si>
  <si>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</si>
  <si>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</si>
  <si>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</si>
  <si>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</si>
  <si>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</si>
  <si>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</si>
  <si>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</si>
  <si>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</si>
  <si>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</si>
  <si>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</si>
  <si>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</si>
  <si>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</si>
  <si>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</si>
  <si>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</si>
  <si>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</si>
  <si>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</si>
  <si>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</si>
  <si>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</si>
  <si>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</si>
  <si>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</si>
  <si>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</si>
  <si>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</si>
  <si>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</si>
  <si>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</si>
  <si>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</si>
  <si>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</si>
  <si>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</si>
  <si>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</si>
  <si>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</si>
  <si>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</si>
  <si>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</si>
  <si>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</si>
  <si>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</si>
  <si>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</si>
  <si>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кг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</si>
  <si>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</si>
  <si>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</si>
  <si>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</si>
  <si>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100 шт.</t>
  </si>
  <si>
    <t>21.2.01.02-0141</t>
  </si>
  <si>
    <t>ФССЦ-2001, 21.2.01.02-0141, приказ Минстроя России №1039/пр от 30.12.2016г.</t>
  </si>
  <si>
    <t>Провода неизолированные для воздушных линий электропередачи медные марки М, сечением 4 мм2</t>
  </si>
  <si>
    <t>т</t>
  </si>
  <si>
    <t>999-9950</t>
  </si>
  <si>
    <t>Вспомогательные ненормируемые материалы (2% от ОЗП)</t>
  </si>
  <si>
    <t>РУБ</t>
  </si>
  <si>
    <t>1-100-44</t>
  </si>
  <si>
    <t>Рабочий среднего разряда 4.4</t>
  </si>
  <si>
    <t>01.3.05.17-0002</t>
  </si>
  <si>
    <t>ФССЦ-2001, 01.3.05.17-0002, приказ Минстроя России №1039/пр от 30.12.2016г.</t>
  </si>
  <si>
    <t>Канифоль сосновая</t>
  </si>
  <si>
    <t>01.7.15.07-0012</t>
  </si>
  <si>
    <t>ФССЦ-2001, 01.7.15.07-0012, приказ Минстроя России №1039/пр от 30.12.2016г.</t>
  </si>
  <si>
    <t>Дюбели пластмассовые с шурупами 12х70 мм</t>
  </si>
  <si>
    <t>03.1.01.01-0002</t>
  </si>
  <si>
    <t>ФССЦ-2001, 03.1.01.01-0002, приказ Минстроя России №1039/пр от 30.12.2016г.</t>
  </si>
  <si>
    <t>Гипсовые вяжущие, марка Г3</t>
  </si>
  <si>
    <t>10.3.02.03-0012</t>
  </si>
  <si>
    <t>ФССЦ-2001, 10.3.02.03-0012, приказ Минстроя России №1039/пр от 30.12.2016г.</t>
  </si>
  <si>
    <t>Припои оловянно-свинцовые бессурьмянистые марки ПОС40</t>
  </si>
  <si>
    <t>1-100-38</t>
  </si>
  <si>
    <t>Рабочий среднего разряда 3.8</t>
  </si>
  <si>
    <t>91.06.03-058</t>
  </si>
  <si>
    <t>ФСЭМ-2001, 91.06.03-058, приказ Минстроя России №1039/пр от 30.12.2016г.</t>
  </si>
  <si>
    <t>Лебедки электрические тяговым усилием 156,96 кН (16 т)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</si>
  <si>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</si>
  <si>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</si>
  <si>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</si>
  <si>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</si>
  <si>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</si>
  <si>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</si>
  <si>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</si>
  <si>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</si>
  <si>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</si>
  <si>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м3</t>
  </si>
  <si>
    <t>01.3.02.09-0022</t>
  </si>
  <si>
    <t>ФССЦ-2001, 01.3.02.09-0022, приказ Минстроя России №1039/пр от 30.12.2016г.</t>
  </si>
  <si>
    <t>Пропан-бутан, смесь техническая</t>
  </si>
  <si>
    <t>01.7.11.07-0040</t>
  </si>
  <si>
    <t>ФССЦ-2001, 01.7.11.07-0040, приказ Минстроя России №1039/пр от 30.12.2016г.</t>
  </si>
  <si>
    <t>Электроды диаметром 4 мм Э50А</t>
  </si>
  <si>
    <t>07.2.07.13-0171</t>
  </si>
  <si>
    <t>ФССЦ-2001, 07.2.07.13-0171, приказ Минстроя России №1039/пр от 30.12.2016г.</t>
  </si>
  <si>
    <t>Подкладки металлические</t>
  </si>
  <si>
    <t>1-100-31</t>
  </si>
  <si>
    <t>Рабочий среднего разряда 3.1</t>
  </si>
  <si>
    <t>1-100-45</t>
  </si>
  <si>
    <t>Рабочий среднего разряда 4.5</t>
  </si>
  <si>
    <t>1-100-41</t>
  </si>
  <si>
    <t>Рабочий среднего разряда 4.1</t>
  </si>
  <si>
    <t>1-100-40</t>
  </si>
  <si>
    <t>Рабочий среднего разряда 4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</si>
  <si>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</si>
  <si>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</si>
  <si>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</si>
  <si>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01.7.07.10-0001</t>
  </si>
  <si>
    <t>ФССЦ-2001, 01.7.07.10-0001, приказ Минстроя России №1039/пр от 30.12.2016г.</t>
  </si>
  <si>
    <t>Патроны для строительно-монтажного пистолета</t>
  </si>
  <si>
    <t>1000 шт.</t>
  </si>
  <si>
    <t>01.7.11.07-0044</t>
  </si>
  <si>
    <t>ФССЦ-2001, 01.7.11.07-0044, приказ Минстроя России №1039/пр от 30.12.2016г.</t>
  </si>
  <si>
    <t>Электроды диаметром 5 мм Э42</t>
  </si>
  <si>
    <t>01.7.15.07-0052</t>
  </si>
  <si>
    <t>ФССЦ-2001, 01.7.15.07-0052, приказ Минстроя России №1039/пр от 30.12.2016г.</t>
  </si>
  <si>
    <t>Дюбели с калиброванной головкой (в обоймах) с цинковым хроматированным покрытием 3х58,5 мм</t>
  </si>
  <si>
    <t>18.5.08.18-0061</t>
  </si>
  <si>
    <t>ФССЦ-2001, 18.5.08.18-0061, приказ Минстроя России №1039/пр от 30.12.2016г.</t>
  </si>
  <si>
    <t>Колпачки типа К-440</t>
  </si>
  <si>
    <t>1-100-43</t>
  </si>
  <si>
    <t>Рабочий среднего разряда 4.3</t>
  </si>
  <si>
    <t>1-100-35</t>
  </si>
  <si>
    <t>Рабочий среднего разряда 3.5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</si>
  <si>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</si>
  <si>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</si>
  <si>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</si>
  <si>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21.2.03.09-0105</t>
  </si>
  <si>
    <t>ФССЦ-2001, 21.2.03.09-0105, приказ Минстроя России №1039/пр от 30.12.2016г.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</si>
  <si>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</si>
  <si>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22.2.02.23-0011</t>
  </si>
  <si>
    <t>ФССЦ-2001, 22.2.02.23-0011, приказ Минстроя России №1039/пр от 30.12.2016г.</t>
  </si>
  <si>
    <t>Глухари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</si>
  <si>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</si>
  <si>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</si>
  <si>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</si>
  <si>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</si>
  <si>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</si>
  <si>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</si>
  <si>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</si>
  <si>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</si>
  <si>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08.3.03.05-0013</t>
  </si>
  <si>
    <t>ФССЦ-2001, 08.3.03.05-0013, приказ Минстроя России №1039/пр от 30.12.2016г.</t>
  </si>
  <si>
    <t>Проволока стальная низкоуглеродистая разного назначения оцинкованная диаметром 1,6 мм</t>
  </si>
  <si>
    <t>01.7.07.20-0002</t>
  </si>
  <si>
    <t>ФССЦ-2001, 01.7.07.20-0002, приказ Минстроя России №1039/пр от 30.12.2016г.</t>
  </si>
  <si>
    <t>Тальк молотый, сорт I</t>
  </si>
  <si>
    <t>14.4.02.09-0001</t>
  </si>
  <si>
    <t>ФССЦ-2001, 14.4.02.09-0001, приказ Минстроя России №1039/пр от 30.12.2016г.</t>
  </si>
  <si>
    <t>Краска</t>
  </si>
  <si>
    <t>20.2.01.05-0001</t>
  </si>
  <si>
    <t>ФССЦ-2001, 20.2.01.05-0001, приказ Минстроя России №1039/пр от 30.12.2016г.</t>
  </si>
  <si>
    <t>Гильза кабельная медная ГМ 2,5</t>
  </si>
  <si>
    <t>20.2.02.01-0011</t>
  </si>
  <si>
    <t>ФССЦ-2001, 20.2.02.01-0011, приказ Минстроя России №1039/пр от 30.12.2016г.</t>
  </si>
  <si>
    <t>Втулки В17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</si>
  <si>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</si>
  <si>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</si>
  <si>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</si>
  <si>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</si>
  <si>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</si>
  <si>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</si>
  <si>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</si>
  <si>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</si>
  <si>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</si>
  <si>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</si>
  <si>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</si>
  <si>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</si>
  <si>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</si>
  <si>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</si>
  <si>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</si>
  <si>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</si>
  <si>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</si>
  <si>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</si>
  <si>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</si>
  <si>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</si>
  <si>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</si>
  <si>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</si>
  <si>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</si>
  <si>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</si>
  <si>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</si>
  <si>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</si>
  <si>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</si>
  <si>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</si>
  <si>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</si>
  <si>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</si>
  <si>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</si>
  <si>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</si>
  <si>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</si>
  <si>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</si>
  <si>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</si>
  <si>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</si>
  <si>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</si>
  <si>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</si>
  <si>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</si>
  <si>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</si>
  <si>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ОБОРУДОВАНИЕ:
Оповещатель световой МОЛНИЯ-12(24)</t>
  </si>
  <si>
    <t>ОБОРУДОВАНИЕ:
Источник бесперебойного питания СКАТ-1200Д исп. 2</t>
  </si>
  <si>
    <t>ОБОРУДОВАНИЕ:
Батарея аккумуляторная АКБ-12 12В/12 А/ч</t>
  </si>
  <si>
    <r>
      <t>ОБОРУДОВАНИЕ:
Станция пожарной сигнализации FX-Net FXM/RU</t>
    </r>
    <r>
      <rPr>
        <i/>
        <sz val="10"/>
        <color rgb="FF821E82"/>
        <rFont val="Arial"/>
        <family val="2"/>
        <charset val="204"/>
      </rPr>
      <t xml:space="preserve">
Базисная стоимость: 35 022,14 = [158 049,2 / 1,2 /  3,92] +  3% Трансп +  1,2% Заг.скл</t>
    </r>
  </si>
  <si>
    <r>
      <t>ОБОРУДОВАНИЕ:
NPort 5230    2-портовый асинхронный сервер RS-232 + RS-422/485 в Ethernet</t>
    </r>
    <r>
      <rPr>
        <i/>
        <sz val="10"/>
        <color rgb="FF821E82"/>
        <rFont val="Arial"/>
        <family val="2"/>
        <charset val="204"/>
      </rPr>
      <t xml:space="preserve">
Базисная стоимость: 3 094,18 = [13 963,54 / 1,2 /  3,92] +  3% Трансп +  1,2% Заг.скл</t>
    </r>
  </si>
  <si>
    <r>
      <t>ОБОРУДОВАНИЕ:
Релейный модуль РМ-03 исп.12VDC</t>
    </r>
    <r>
      <rPr>
        <i/>
        <sz val="10"/>
        <color rgb="FF821E82"/>
        <rFont val="Arial"/>
        <family val="2"/>
        <charset val="204"/>
      </rPr>
      <t xml:space="preserve">
Базисная стоимость: 84,20 = [380 / 1,2 /  3,92] +  3% Трансп +  1,2% Заг.скл</t>
    </r>
  </si>
  <si>
    <r>
      <t>ОБОРУДОВАНИЕ:
Плата последовательного интерфейса панелей FX-SAB (00702521)</t>
    </r>
    <r>
      <rPr>
        <i/>
        <sz val="10"/>
        <color rgb="FF821E82"/>
        <rFont val="Arial"/>
        <family val="2"/>
        <charset val="204"/>
      </rPr>
      <t xml:space="preserve">
Базисная стоимость: 7 452,97 = [33 634 / 1,2 /  3,92] +  3% Трансп +  1,2% Заг.скл</t>
    </r>
  </si>
  <si>
    <r>
      <t>ОБОРУДОВАНИЕ:
Плата расширения на 2 адресно-аналоговых шлейфа FX-SLC (00702511)</t>
    </r>
    <r>
      <rPr>
        <i/>
        <sz val="10"/>
        <color rgb="FF821E82"/>
        <rFont val="Arial"/>
        <family val="2"/>
        <charset val="204"/>
      </rPr>
      <t xml:space="preserve">
Базисная стоимость: 7 110,72 = [32 089,5 / 1,2 /  3,92] +  3% Трансп +  1,2% Заг.скл</t>
    </r>
  </si>
  <si>
    <t>ОБОРУДОВАНИЕ:
Информатор телефонный, марка "С2000-ИТ"</t>
  </si>
  <si>
    <r>
      <t>ОБОРУДОВАНИЕ:
ИП212-132 ESMI 2251EH. Пожарный извещатель.</t>
    </r>
    <r>
      <rPr>
        <i/>
        <sz val="10"/>
        <color rgb="FF821E82"/>
        <rFont val="Arial"/>
        <family val="2"/>
        <charset val="204"/>
      </rPr>
      <t xml:space="preserve">
Базисная стоимость: 1 132,99 = [5 113 / 1,2 /  3,92] +  3% Трансп +  1,2% Заг.скл</t>
    </r>
  </si>
  <si>
    <t>ОБОРУДОВАНИЕ:
Извещатель пожарный ручной ИПР-535 (МСР5А)</t>
  </si>
  <si>
    <r>
      <t>Esmi B524HTR база</t>
    </r>
    <r>
      <rPr>
        <i/>
        <sz val="10"/>
        <rFont val="Arial"/>
        <family val="2"/>
        <charset val="204"/>
      </rPr>
      <t xml:space="preserve">
Базисная стоимость: 317,22 = [3 620 / 1,2 /  9,7] +  2% Заг.скл</t>
    </r>
  </si>
  <si>
    <r>
      <t>База для ручных извещателей MCP5A SR1T</t>
    </r>
    <r>
      <rPr>
        <i/>
        <sz val="10"/>
        <rFont val="Arial"/>
        <family val="2"/>
        <charset val="204"/>
      </rPr>
      <t xml:space="preserve">
Базисная стоимость: 35,88 = [409,46 / 1,2 /  9,7] +  2% Заг.скл</t>
    </r>
  </si>
  <si>
    <r>
      <t>База для настенного монтажа модулей</t>
    </r>
    <r>
      <rPr>
        <i/>
        <sz val="10"/>
        <rFont val="Arial"/>
        <family val="2"/>
        <charset val="204"/>
      </rPr>
      <t xml:space="preserve">
Базисная стоимость: 58,11 = [663,17 / 1,2 /  9,7] +  2% Заг.скл</t>
    </r>
  </si>
  <si>
    <r>
      <t>ОБОРУДОВАНИЕ:
Модуль управления цепями 240В монтаж на DIN-рейку EM201Е-240-DIN</t>
    </r>
    <r>
      <rPr>
        <i/>
        <sz val="10"/>
        <color rgb="FF821E82"/>
        <rFont val="Arial"/>
        <family val="2"/>
        <charset val="204"/>
      </rPr>
      <t xml:space="preserve">
Базисная стоимость: 884,85 = [3 993,18 / 1,2 /  3,92] +  3% Трансп +  1,2% Заг.скл</t>
    </r>
  </si>
  <si>
    <r>
      <t>ОБОРУДОВАНИЕ:
Модуль контроля двухканальный EM220E</t>
    </r>
    <r>
      <rPr>
        <i/>
        <sz val="10"/>
        <color rgb="FF821E82"/>
        <rFont val="Arial"/>
        <family val="2"/>
        <charset val="204"/>
      </rPr>
      <t xml:space="preserve">
Базисная стоимость: 1 134,44 = [5 119,57 / 1,2 /  3,92] +  3% Трансп +  1,2% Заг.скл</t>
    </r>
  </si>
  <si>
    <t>ОБОРУДОВАНИЕ:
Оповещатель звуковой АС-10 (ООПЗ-12)</t>
  </si>
  <si>
    <r>
  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t>
    </r>
    <r>
      <rPr>
        <i/>
        <sz val="10"/>
        <rFont val="Arial"/>
        <family val="2"/>
        <charset val="204"/>
      </rPr>
      <t xml:space="preserve">
Базисная стоимость: 1,53 = [17,49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</si>
  <si>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</si>
  <si>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</si>
  <si>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</si>
  <si>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</si>
  <si>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</si>
  <si>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</si>
  <si>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</si>
  <si>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</si>
  <si>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Храм во имя святителя и Чудотворца Николая, 1577 г. (основание), 1832-1834 годы по адресу: Архангельская область, Приморский район,                пос. Соловецкий,  наб. Бухты Благополучия, д.1 стр.15</t>
  </si>
  <si>
    <t>ЛОКАЛЬНАЯ СМЕТА № 02-02-03</t>
  </si>
  <si>
    <t>Приспособления для современного использования. Система оповещения и управления эвакуацией людей при пожаре</t>
  </si>
  <si>
    <t>Основание: ведомость обьемов работ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</si>
  <si>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</si>
  <si>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</si>
  <si>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</si>
  <si>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</si>
  <si>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</si>
  <si>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</si>
  <si>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</si>
  <si>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</si>
  <si>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</si>
  <si>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</si>
  <si>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</si>
  <si>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</si>
  <si>
    <t>стоимость оборудования с к 3,92 (прил.3 к письму Минстроя РФ от 15.11.2018 № 45824-ДВ/09)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</si>
</sst>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4" fillId="0" borderId="0" xfId="0" applyFont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6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4" fillId="0" borderId="2" xfId="0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164" fontId="14" fillId="0" borderId="0" xfId="0" applyNumberFormat="1" applyFont="1" applyAlignment="1">
      <alignment horizontal="right"/>
    </xf>
    <xf numFmtId="0" fontId="8" fillId="0" borderId="2" xfId="0" applyFont="1" applyBorder="1"/>
    <xf numFmtId="0" fontId="18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4"/>
  <sheetViews>
    <sheetView tabSelected="1" view="pageLayout" topLeftCell="A307" zoomScaleNormal="100" workbookViewId="0">
      <selection activeCell="E268" sqref="D268:H274"/>
    </sheetView>
  </sheetViews>
  <sheetFormatPr defaultRowHeight="13.2" x14ac:dyDescent="0.25"/>
  <cols>
    <col min="1" max="1" width="5.77734375" customWidth="1"/>
    <col min="2" max="2" width="14" customWidth="1"/>
    <col min="3" max="3" width="40.77734375" customWidth="1"/>
    <col min="4" max="5" width="10.77734375" customWidth="1"/>
    <col min="6" max="6" width="12.77734375" customWidth="1"/>
    <col min="7" max="7" width="9.77734375" customWidth="1"/>
    <col min="8" max="8" width="12.77734375" customWidth="1"/>
    <col min="9" max="9" width="11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1.8" customHeight="1" x14ac:dyDescent="0.25">
      <c r="A2" s="9"/>
      <c r="B2" s="80" t="s">
        <v>529</v>
      </c>
      <c r="C2" s="80"/>
      <c r="D2" s="80"/>
      <c r="E2" s="80"/>
      <c r="F2" s="80"/>
      <c r="G2" s="80"/>
      <c r="H2" s="80"/>
      <c r="I2" s="80"/>
      <c r="J2" s="80"/>
      <c r="K2" s="80"/>
      <c r="L2" s="9"/>
    </row>
    <row r="3" spans="1:12" ht="13.8" x14ac:dyDescent="0.25">
      <c r="A3" s="10"/>
      <c r="B3" s="81" t="s">
        <v>469</v>
      </c>
      <c r="C3" s="81"/>
      <c r="D3" s="81"/>
      <c r="E3" s="81"/>
      <c r="F3" s="81"/>
      <c r="G3" s="81"/>
      <c r="H3" s="81"/>
      <c r="I3" s="81"/>
      <c r="J3" s="81"/>
      <c r="K3" s="81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2" t="s">
        <v>530</v>
      </c>
      <c r="C5" s="82"/>
      <c r="D5" s="82"/>
      <c r="E5" s="82"/>
      <c r="F5" s="82"/>
      <c r="G5" s="82"/>
      <c r="H5" s="82"/>
      <c r="I5" s="82"/>
      <c r="J5" s="82"/>
      <c r="K5" s="82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83" t="str">
        <f>IF(Source!G20&lt;&gt;"Новая локальная смета", Source!G20, "")</f>
        <v/>
      </c>
      <c r="C7" s="83"/>
      <c r="D7" s="83"/>
      <c r="E7" s="83"/>
      <c r="F7" s="83"/>
      <c r="G7" s="83"/>
      <c r="H7" s="83"/>
      <c r="I7" s="83"/>
      <c r="J7" s="83"/>
      <c r="K7" s="83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25">
      <c r="A9" s="11"/>
      <c r="B9" s="89" t="s">
        <v>531</v>
      </c>
      <c r="C9" s="89"/>
      <c r="D9" s="89"/>
      <c r="E9" s="89"/>
      <c r="F9" s="89"/>
      <c r="G9" s="89"/>
      <c r="H9" s="89"/>
      <c r="I9" s="89"/>
      <c r="J9" s="89"/>
      <c r="K9" s="89"/>
      <c r="L9" s="14"/>
    </row>
    <row r="10" spans="1:12" ht="13.8" x14ac:dyDescent="0.25">
      <c r="A10" s="11"/>
      <c r="B10" s="90" t="s">
        <v>470</v>
      </c>
      <c r="C10" s="90"/>
      <c r="D10" s="90"/>
      <c r="E10" s="90"/>
      <c r="F10" s="90"/>
      <c r="G10" s="90"/>
      <c r="H10" s="90"/>
      <c r="I10" s="90"/>
      <c r="J10" s="90"/>
      <c r="K10" s="90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91" t="s">
        <v>532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2" t="s">
        <v>471</v>
      </c>
      <c r="H15" s="92"/>
      <c r="I15" s="92" t="s">
        <v>472</v>
      </c>
      <c r="J15" s="92"/>
      <c r="K15" s="11"/>
      <c r="L15" s="11"/>
    </row>
    <row r="16" spans="1:12" ht="13.8" x14ac:dyDescent="0.25">
      <c r="A16" s="11"/>
      <c r="B16" s="11"/>
      <c r="C16" s="93" t="s">
        <v>473</v>
      </c>
      <c r="D16" s="93"/>
      <c r="E16" s="93"/>
      <c r="F16" s="93"/>
      <c r="G16" s="87">
        <f>SUM(O27:O233)/1000</f>
        <v>69.975129999999993</v>
      </c>
      <c r="H16" s="87"/>
      <c r="I16" s="87">
        <v>370.54</v>
      </c>
      <c r="J16" s="87"/>
      <c r="K16" s="88" t="s">
        <v>474</v>
      </c>
      <c r="L16" s="88"/>
    </row>
    <row r="17" spans="1:22" ht="13.8" x14ac:dyDescent="0.25">
      <c r="A17" s="11"/>
      <c r="B17" s="11"/>
      <c r="C17" s="86" t="s">
        <v>475</v>
      </c>
      <c r="D17" s="86"/>
      <c r="E17" s="86"/>
      <c r="F17" s="86"/>
      <c r="G17" s="87">
        <f>SUM(W27:W233)/1000</f>
        <v>4.7780000000000003E-2</v>
      </c>
      <c r="H17" s="87"/>
      <c r="I17" s="87"/>
      <c r="J17" s="87"/>
      <c r="K17" s="88" t="s">
        <v>474</v>
      </c>
      <c r="L17" s="88"/>
    </row>
    <row r="18" spans="1:22" ht="13.8" x14ac:dyDescent="0.25">
      <c r="A18" s="11"/>
      <c r="B18" s="11"/>
      <c r="C18" s="86" t="s">
        <v>476</v>
      </c>
      <c r="D18" s="86"/>
      <c r="E18" s="86"/>
      <c r="F18" s="86"/>
      <c r="G18" s="87">
        <f>SUM(X27:X233)/1000</f>
        <v>5.6270999999999995</v>
      </c>
      <c r="H18" s="87"/>
      <c r="I18" s="87"/>
      <c r="J18" s="87"/>
      <c r="K18" s="88" t="s">
        <v>474</v>
      </c>
      <c r="L18" s="88"/>
    </row>
    <row r="19" spans="1:22" ht="13.8" x14ac:dyDescent="0.25">
      <c r="A19" s="11"/>
      <c r="B19" s="11"/>
      <c r="C19" s="86" t="s">
        <v>477</v>
      </c>
      <c r="D19" s="86"/>
      <c r="E19" s="86"/>
      <c r="F19" s="86"/>
      <c r="G19" s="87">
        <f>SUM(Y27:Y233)/1000</f>
        <v>64.300250000000005</v>
      </c>
      <c r="H19" s="87"/>
      <c r="I19" s="87"/>
      <c r="J19" s="87"/>
      <c r="K19" s="88" t="s">
        <v>474</v>
      </c>
      <c r="L19" s="88"/>
    </row>
    <row r="20" spans="1:22" ht="13.8" x14ac:dyDescent="0.25">
      <c r="A20" s="11"/>
      <c r="B20" s="11"/>
      <c r="C20" s="86" t="s">
        <v>478</v>
      </c>
      <c r="D20" s="86"/>
      <c r="E20" s="86"/>
      <c r="F20" s="86"/>
      <c r="G20" s="87">
        <f>SUM(Z27:Z233)/1000</f>
        <v>0</v>
      </c>
      <c r="H20" s="87"/>
      <c r="I20" s="87"/>
      <c r="J20" s="87"/>
      <c r="K20" s="88" t="s">
        <v>474</v>
      </c>
      <c r="L20" s="88"/>
    </row>
    <row r="21" spans="1:22" ht="13.8" x14ac:dyDescent="0.25">
      <c r="A21" s="11"/>
      <c r="B21" s="11"/>
      <c r="C21" s="93" t="s">
        <v>479</v>
      </c>
      <c r="D21" s="93"/>
      <c r="E21" s="93"/>
      <c r="F21" s="93"/>
      <c r="G21" s="87">
        <f>I21</f>
        <v>116.24459999999999</v>
      </c>
      <c r="H21" s="87"/>
      <c r="I21" s="87">
        <f>(Source!F154+Source!F155)</f>
        <v>116.24459999999999</v>
      </c>
      <c r="J21" s="87"/>
      <c r="K21" s="88" t="s">
        <v>480</v>
      </c>
      <c r="L21" s="88"/>
    </row>
    <row r="22" spans="1:22" ht="13.8" x14ac:dyDescent="0.25">
      <c r="A22" s="11"/>
      <c r="B22" s="11"/>
      <c r="C22" s="93" t="s">
        <v>481</v>
      </c>
      <c r="D22" s="93"/>
      <c r="E22" s="93"/>
      <c r="F22" s="93"/>
      <c r="G22" s="87">
        <f>SUM(R27:R233)/1000</f>
        <v>1.1350499999999999</v>
      </c>
      <c r="H22" s="87"/>
      <c r="I22" s="87"/>
      <c r="J22" s="87"/>
      <c r="K22" s="88" t="s">
        <v>474</v>
      </c>
      <c r="L22" s="88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94" t="s">
        <v>494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</row>
    <row r="25" spans="1:22" ht="55.2" x14ac:dyDescent="0.25">
      <c r="A25" s="16" t="s">
        <v>482</v>
      </c>
      <c r="B25" s="16" t="s">
        <v>483</v>
      </c>
      <c r="C25" s="16" t="s">
        <v>484</v>
      </c>
      <c r="D25" s="16" t="s">
        <v>485</v>
      </c>
      <c r="E25" s="16" t="s">
        <v>486</v>
      </c>
      <c r="F25" s="16" t="s">
        <v>487</v>
      </c>
      <c r="G25" s="16" t="s">
        <v>488</v>
      </c>
      <c r="H25" s="16" t="s">
        <v>489</v>
      </c>
      <c r="I25" s="16" t="s">
        <v>490</v>
      </c>
      <c r="J25" s="16" t="s">
        <v>491</v>
      </c>
      <c r="K25" s="16" t="s">
        <v>492</v>
      </c>
      <c r="L25" s="16" t="s">
        <v>493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99" t="str">
        <f>CONCATENATE("Раздел: ",IF(Source!G24&lt;&gt;"Новый раздел", Source!G24, ""))</f>
        <v>Раздел: 1.Монтаж оборудования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29" spans="1:22" x14ac:dyDescent="0.25">
      <c r="A29" s="40" t="str">
        <f>Source!E28</f>
        <v>1</v>
      </c>
      <c r="B29" s="41" t="str">
        <f>Source!F28</f>
        <v>м08-03-593-10</v>
      </c>
      <c r="C29" s="41" t="str">
        <f>Source!G28</f>
        <v>Световые настенные указатели</v>
      </c>
      <c r="D29" s="42" t="str">
        <f>Source!H28</f>
        <v>100 ШТ</v>
      </c>
      <c r="E29" s="43">
        <f>Source!I28</f>
        <v>0.01</v>
      </c>
      <c r="F29" s="44">
        <f>Source!AL28+Source!AM28+Source!AO28</f>
        <v>1335.26</v>
      </c>
      <c r="G29" s="27"/>
      <c r="H29" s="45"/>
      <c r="I29" s="27" t="str">
        <f>Source!BO28</f>
        <v/>
      </c>
      <c r="J29" s="27"/>
      <c r="K29" s="45"/>
      <c r="L29" s="43"/>
      <c r="S29">
        <f>ROUND((Source!FX28/100)*((ROUND(Source!AF28*Source!I28, 2)+ROUND(Source!AE28*Source!I28, 2))), 2)</f>
        <v>7.84</v>
      </c>
      <c r="T29">
        <f>Source!X28</f>
        <v>7.84</v>
      </c>
      <c r="U29">
        <f>ROUND((Source!FY28/100)*((ROUND(Source!AF28*Source!I28, 2)+ROUND(Source!AE28*Source!I28, 2))), 2)</f>
        <v>5.0999999999999996</v>
      </c>
      <c r="V29">
        <f>Source!Y28</f>
        <v>5.0999999999999996</v>
      </c>
    </row>
    <row r="30" spans="1:22" x14ac:dyDescent="0.25">
      <c r="A30" s="46"/>
      <c r="B30" s="46"/>
      <c r="C30" s="19" t="str">
        <f>"Объем: "&amp;Source!I28&amp;"=1/"&amp;"100"</f>
        <v>Объем: 0,01=1/100</v>
      </c>
      <c r="D30" s="46"/>
      <c r="E30" s="46"/>
      <c r="F30" s="46"/>
      <c r="G30" s="46"/>
      <c r="H30" s="46"/>
      <c r="I30" s="46"/>
      <c r="J30" s="46"/>
      <c r="K30" s="46"/>
      <c r="L30" s="46"/>
    </row>
    <row r="31" spans="1:22" x14ac:dyDescent="0.25">
      <c r="A31" s="40"/>
      <c r="B31" s="41"/>
      <c r="C31" s="41" t="s">
        <v>495</v>
      </c>
      <c r="D31" s="42"/>
      <c r="E31" s="43"/>
      <c r="F31" s="44">
        <f>Source!AO28</f>
        <v>779.32</v>
      </c>
      <c r="G31" s="27" t="str">
        <f>Source!DG28</f>
        <v/>
      </c>
      <c r="H31" s="45">
        <f>ROUND(Source!AF28*Source!I28, 2)</f>
        <v>7.79</v>
      </c>
      <c r="I31" s="27"/>
      <c r="J31" s="27">
        <f>IF(Source!BA28&lt;&gt; 0, Source!BA28, 1)</f>
        <v>1</v>
      </c>
      <c r="K31" s="45">
        <f>Source!S28</f>
        <v>7.79</v>
      </c>
      <c r="L31" s="43"/>
      <c r="R31">
        <f>H31</f>
        <v>7.79</v>
      </c>
    </row>
    <row r="32" spans="1:22" x14ac:dyDescent="0.25">
      <c r="A32" s="40"/>
      <c r="B32" s="41"/>
      <c r="C32" s="41" t="s">
        <v>170</v>
      </c>
      <c r="D32" s="42"/>
      <c r="E32" s="43"/>
      <c r="F32" s="44">
        <f>Source!AM28</f>
        <v>35.54</v>
      </c>
      <c r="G32" s="27" t="str">
        <f>Source!DE28</f>
        <v/>
      </c>
      <c r="H32" s="45">
        <f>ROUND(Source!AD28*Source!I28, 2)</f>
        <v>0.36</v>
      </c>
      <c r="I32" s="27"/>
      <c r="J32" s="27">
        <f>IF(Source!BB28&lt;&gt; 0, Source!BB28, 1)</f>
        <v>1</v>
      </c>
      <c r="K32" s="45">
        <f>Source!Q28</f>
        <v>0.36</v>
      </c>
      <c r="L32" s="43"/>
    </row>
    <row r="33" spans="1:26" x14ac:dyDescent="0.25">
      <c r="A33" s="40"/>
      <c r="B33" s="41"/>
      <c r="C33" s="41" t="s">
        <v>496</v>
      </c>
      <c r="D33" s="42"/>
      <c r="E33" s="43"/>
      <c r="F33" s="44">
        <f>Source!AN28</f>
        <v>5.0199999999999996</v>
      </c>
      <c r="G33" s="27" t="str">
        <f>Source!DF28</f>
        <v/>
      </c>
      <c r="H33" s="47">
        <f>ROUND(Source!AE28*Source!I28, 2)</f>
        <v>0.05</v>
      </c>
      <c r="I33" s="27"/>
      <c r="J33" s="27">
        <f>IF(Source!BS28&lt;&gt; 0, Source!BS28, 1)</f>
        <v>1</v>
      </c>
      <c r="K33" s="47">
        <f>Source!R28</f>
        <v>0.05</v>
      </c>
      <c r="L33" s="43"/>
      <c r="R33">
        <f>H33</f>
        <v>0.05</v>
      </c>
    </row>
    <row r="34" spans="1:26" x14ac:dyDescent="0.25">
      <c r="A34" s="40"/>
      <c r="B34" s="41"/>
      <c r="C34" s="41" t="s">
        <v>497</v>
      </c>
      <c r="D34" s="42"/>
      <c r="E34" s="43"/>
      <c r="F34" s="44">
        <f>Source!AL28</f>
        <v>520.4</v>
      </c>
      <c r="G34" s="27" t="str">
        <f>Source!DD28</f>
        <v/>
      </c>
      <c r="H34" s="45">
        <f>ROUND(Source!AC28*Source!I28, 2)</f>
        <v>5.2</v>
      </c>
      <c r="I34" s="27"/>
      <c r="J34" s="27">
        <f>IF(Source!BC28&lt;&gt; 0, Source!BC28, 1)</f>
        <v>1</v>
      </c>
      <c r="K34" s="45">
        <f>Source!P28</f>
        <v>5.2</v>
      </c>
      <c r="L34" s="43"/>
    </row>
    <row r="35" spans="1:26" x14ac:dyDescent="0.25">
      <c r="A35" s="40"/>
      <c r="B35" s="41"/>
      <c r="C35" s="41" t="s">
        <v>498</v>
      </c>
      <c r="D35" s="42" t="s">
        <v>499</v>
      </c>
      <c r="E35" s="43">
        <f>Source!BZ28</f>
        <v>100</v>
      </c>
      <c r="F35" s="28"/>
      <c r="G35" s="27"/>
      <c r="H35" s="45">
        <f>SUM(S29:S37)</f>
        <v>7.84</v>
      </c>
      <c r="I35" s="27"/>
      <c r="J35" s="48">
        <f>Source!AT28</f>
        <v>100</v>
      </c>
      <c r="K35" s="45">
        <f>SUM(T29:T37)</f>
        <v>7.84</v>
      </c>
      <c r="L35" s="43"/>
    </row>
    <row r="36" spans="1:26" x14ac:dyDescent="0.25">
      <c r="A36" s="40"/>
      <c r="B36" s="41"/>
      <c r="C36" s="41" t="s">
        <v>500</v>
      </c>
      <c r="D36" s="42" t="s">
        <v>499</v>
      </c>
      <c r="E36" s="43">
        <f>Source!CA28</f>
        <v>65</v>
      </c>
      <c r="F36" s="28"/>
      <c r="G36" s="27"/>
      <c r="H36" s="45">
        <f>SUM(U29:U37)</f>
        <v>5.0999999999999996</v>
      </c>
      <c r="I36" s="27"/>
      <c r="J36" s="48">
        <f>Source!AU28</f>
        <v>65</v>
      </c>
      <c r="K36" s="45">
        <f>SUM(V29:V37)</f>
        <v>5.0999999999999996</v>
      </c>
      <c r="L36" s="43"/>
    </row>
    <row r="37" spans="1:26" x14ac:dyDescent="0.25">
      <c r="A37" s="49"/>
      <c r="B37" s="50"/>
      <c r="C37" s="50" t="s">
        <v>501</v>
      </c>
      <c r="D37" s="51" t="s">
        <v>502</v>
      </c>
      <c r="E37" s="52">
        <f>Source!AQ28</f>
        <v>78.56</v>
      </c>
      <c r="F37" s="53"/>
      <c r="G37" s="54" t="str">
        <f>Source!DI28</f>
        <v/>
      </c>
      <c r="H37" s="55"/>
      <c r="I37" s="54"/>
      <c r="J37" s="54"/>
      <c r="K37" s="55"/>
      <c r="L37" s="55">
        <f>Source!U28</f>
        <v>0.78560000000000008</v>
      </c>
    </row>
    <row r="38" spans="1:26" x14ac:dyDescent="0.25">
      <c r="A38" s="46"/>
      <c r="B38" s="46"/>
      <c r="C38" s="46"/>
      <c r="D38" s="46"/>
      <c r="E38" s="46"/>
      <c r="F38" s="46"/>
      <c r="G38" s="97">
        <f>H31+H32+H34+H35+H36</f>
        <v>26.29</v>
      </c>
      <c r="H38" s="97"/>
      <c r="I38" s="46"/>
      <c r="J38" s="97">
        <f>K31+K32+K34+K35+K36</f>
        <v>26.29</v>
      </c>
      <c r="K38" s="97"/>
      <c r="L38" s="56">
        <f>Source!U28</f>
        <v>0.78560000000000008</v>
      </c>
      <c r="O38" s="20">
        <f>G38</f>
        <v>26.29</v>
      </c>
      <c r="P38" s="20">
        <f>J38</f>
        <v>26.29</v>
      </c>
      <c r="Q38" s="20">
        <f>L38</f>
        <v>0.78560000000000008</v>
      </c>
      <c r="W38">
        <f>IF(Source!BI28&lt;=1,H31+H32+H34+H35+H36, 0)</f>
        <v>0</v>
      </c>
      <c r="X38">
        <f>IF(Source!BI28=2,H31+H32+H34+H35+H36, 0)</f>
        <v>26.29</v>
      </c>
      <c r="Y38">
        <f>IF(Source!BI28=3,H31+H32+H34+H35+H36, 0)</f>
        <v>0</v>
      </c>
      <c r="Z38">
        <f>IF(Source!BI28=4,H31+H32+H34+H35+H36, 0)</f>
        <v>0</v>
      </c>
    </row>
    <row r="39" spans="1:26" ht="26.4" x14ac:dyDescent="0.25">
      <c r="A39" s="57" t="str">
        <f>Source!E29</f>
        <v>2</v>
      </c>
      <c r="B39" s="58" t="str">
        <f>Source!F29</f>
        <v>61.2.04.07-0008</v>
      </c>
      <c r="C39" s="58" t="s">
        <v>503</v>
      </c>
      <c r="D39" s="59" t="str">
        <f>Source!H29</f>
        <v>шт.</v>
      </c>
      <c r="E39" s="60">
        <f>Source!I29</f>
        <v>1</v>
      </c>
      <c r="F39" s="61">
        <f>Source!AL29</f>
        <v>38.380000000000003</v>
      </c>
      <c r="G39" s="62" t="str">
        <f>Source!DD29</f>
        <v/>
      </c>
      <c r="H39" s="63">
        <f>ROUND(Source!AC29*Source!I29, 2)</f>
        <v>38.380000000000003</v>
      </c>
      <c r="I39" s="62" t="str">
        <f>Source!BO29</f>
        <v/>
      </c>
      <c r="J39" s="62">
        <f>IF(Source!BC29&lt;&gt; 0, Source!BC29, 1)</f>
        <v>1</v>
      </c>
      <c r="K39" s="63">
        <f>Source!P29</f>
        <v>38.380000000000003</v>
      </c>
      <c r="L39" s="60"/>
      <c r="S39">
        <f>ROUND((Source!FX29/100)*((ROUND(Source!AF29*Source!I29, 2)+ROUND(Source!AE29*Source!I29, 2))), 2)</f>
        <v>0</v>
      </c>
      <c r="T39">
        <f>Source!X29</f>
        <v>0</v>
      </c>
      <c r="U39">
        <f>ROUND((Source!FY29/100)*((ROUND(Source!AF29*Source!I29, 2)+ROUND(Source!AE29*Source!I29, 2))), 2)</f>
        <v>0</v>
      </c>
      <c r="V39">
        <f>Source!Y29</f>
        <v>0</v>
      </c>
    </row>
    <row r="40" spans="1:26" x14ac:dyDescent="0.25">
      <c r="A40" s="22"/>
      <c r="B40" s="22"/>
      <c r="C40" s="22"/>
      <c r="D40" s="22"/>
      <c r="E40" s="22"/>
      <c r="F40" s="22"/>
      <c r="G40" s="98">
        <f>H39</f>
        <v>38.380000000000003</v>
      </c>
      <c r="H40" s="98"/>
      <c r="I40" s="22"/>
      <c r="J40" s="98">
        <f>K39</f>
        <v>38.380000000000003</v>
      </c>
      <c r="K40" s="98"/>
      <c r="L40" s="64">
        <f>Source!U29</f>
        <v>0</v>
      </c>
      <c r="O40" s="20">
        <f>G40</f>
        <v>38.380000000000003</v>
      </c>
      <c r="P40" s="20">
        <f>J40</f>
        <v>38.380000000000003</v>
      </c>
      <c r="Q40" s="20">
        <f>L40</f>
        <v>0</v>
      </c>
      <c r="W40">
        <f>IF(Source!BI29&lt;=1,H39, 0)</f>
        <v>0</v>
      </c>
      <c r="X40">
        <f>IF(Source!BI29=2,H39, 0)</f>
        <v>0</v>
      </c>
      <c r="Y40">
        <f>IF(Source!BI29=3,H39, 0)</f>
        <v>38.380000000000003</v>
      </c>
      <c r="Z40">
        <f>IF(Source!BI29=4,H39, 0)</f>
        <v>0</v>
      </c>
    </row>
    <row r="41" spans="1:26" ht="26.4" x14ac:dyDescent="0.25">
      <c r="A41" s="40" t="str">
        <f>Source!E30</f>
        <v>3</v>
      </c>
      <c r="B41" s="41" t="str">
        <f>Source!F30</f>
        <v>м10-08-003-03</v>
      </c>
      <c r="C41" s="41" t="str">
        <f>Source!G30</f>
        <v>Устройство ультразвуковое, блок питания и контроля</v>
      </c>
      <c r="D41" s="42" t="str">
        <f>Source!H30</f>
        <v>ШТ</v>
      </c>
      <c r="E41" s="43">
        <f>Source!I30</f>
        <v>1</v>
      </c>
      <c r="F41" s="44">
        <f>Source!AL30+Source!AM30+Source!AO30</f>
        <v>41.089999999999996</v>
      </c>
      <c r="G41" s="27"/>
      <c r="H41" s="45"/>
      <c r="I41" s="27" t="str">
        <f>Source!BO30</f>
        <v/>
      </c>
      <c r="J41" s="27"/>
      <c r="K41" s="45"/>
      <c r="L41" s="43"/>
      <c r="S41">
        <f>ROUND((Source!FX30/100)*((ROUND(Source!AF30*Source!I30, 2)+ROUND(Source!AE30*Source!I30, 2))), 2)</f>
        <v>30.88</v>
      </c>
      <c r="T41">
        <f>Source!X30</f>
        <v>30.88</v>
      </c>
      <c r="U41">
        <f>ROUND((Source!FY30/100)*((ROUND(Source!AF30*Source!I30, 2)+ROUND(Source!AE30*Source!I30, 2))), 2)</f>
        <v>22.06</v>
      </c>
      <c r="V41">
        <f>Source!Y30</f>
        <v>22.06</v>
      </c>
    </row>
    <row r="42" spans="1:26" x14ac:dyDescent="0.25">
      <c r="A42" s="40"/>
      <c r="B42" s="41"/>
      <c r="C42" s="41" t="s">
        <v>495</v>
      </c>
      <c r="D42" s="42"/>
      <c r="E42" s="43"/>
      <c r="F42" s="44">
        <f>Source!AO30</f>
        <v>36.76</v>
      </c>
      <c r="G42" s="27" t="str">
        <f>Source!DG30</f>
        <v/>
      </c>
      <c r="H42" s="45">
        <f>ROUND(Source!AF30*Source!I30, 2)</f>
        <v>36.76</v>
      </c>
      <c r="I42" s="27"/>
      <c r="J42" s="27">
        <f>IF(Source!BA30&lt;&gt; 0, Source!BA30, 1)</f>
        <v>1</v>
      </c>
      <c r="K42" s="45">
        <f>Source!S30</f>
        <v>36.76</v>
      </c>
      <c r="L42" s="43"/>
      <c r="R42">
        <f>H42</f>
        <v>36.76</v>
      </c>
    </row>
    <row r="43" spans="1:26" x14ac:dyDescent="0.25">
      <c r="A43" s="40"/>
      <c r="B43" s="41"/>
      <c r="C43" s="41" t="s">
        <v>497</v>
      </c>
      <c r="D43" s="42"/>
      <c r="E43" s="43"/>
      <c r="F43" s="44">
        <f>Source!AL30</f>
        <v>4.33</v>
      </c>
      <c r="G43" s="27" t="str">
        <f>Source!DD30</f>
        <v/>
      </c>
      <c r="H43" s="45">
        <f>ROUND(Source!AC30*Source!I30, 2)</f>
        <v>4.33</v>
      </c>
      <c r="I43" s="27"/>
      <c r="J43" s="27">
        <f>IF(Source!BC30&lt;&gt; 0, Source!BC30, 1)</f>
        <v>1</v>
      </c>
      <c r="K43" s="45">
        <f>Source!P30</f>
        <v>4.33</v>
      </c>
      <c r="L43" s="43"/>
    </row>
    <row r="44" spans="1:26" x14ac:dyDescent="0.25">
      <c r="A44" s="40"/>
      <c r="B44" s="41"/>
      <c r="C44" s="41" t="s">
        <v>498</v>
      </c>
      <c r="D44" s="42" t="s">
        <v>499</v>
      </c>
      <c r="E44" s="43">
        <f>Source!BZ30</f>
        <v>84</v>
      </c>
      <c r="F44" s="28"/>
      <c r="G44" s="27"/>
      <c r="H44" s="45">
        <f>SUM(S41:S46)</f>
        <v>30.88</v>
      </c>
      <c r="I44" s="27"/>
      <c r="J44" s="48">
        <f>Source!AT30</f>
        <v>84</v>
      </c>
      <c r="K44" s="45">
        <f>SUM(T41:T46)</f>
        <v>30.88</v>
      </c>
      <c r="L44" s="43"/>
    </row>
    <row r="45" spans="1:26" x14ac:dyDescent="0.25">
      <c r="A45" s="40"/>
      <c r="B45" s="41"/>
      <c r="C45" s="41" t="s">
        <v>500</v>
      </c>
      <c r="D45" s="42" t="s">
        <v>499</v>
      </c>
      <c r="E45" s="43">
        <f>Source!CA30</f>
        <v>60</v>
      </c>
      <c r="F45" s="28"/>
      <c r="G45" s="27"/>
      <c r="H45" s="45">
        <f>SUM(U41:U46)</f>
        <v>22.06</v>
      </c>
      <c r="I45" s="27"/>
      <c r="J45" s="48">
        <f>Source!AU30</f>
        <v>60</v>
      </c>
      <c r="K45" s="45">
        <f>SUM(V41:V46)</f>
        <v>22.06</v>
      </c>
      <c r="L45" s="43"/>
    </row>
    <row r="46" spans="1:26" x14ac:dyDescent="0.25">
      <c r="A46" s="49"/>
      <c r="B46" s="50"/>
      <c r="C46" s="50" t="s">
        <v>501</v>
      </c>
      <c r="D46" s="51" t="s">
        <v>502</v>
      </c>
      <c r="E46" s="52">
        <f>Source!AQ30</f>
        <v>3.6</v>
      </c>
      <c r="F46" s="53"/>
      <c r="G46" s="54" t="str">
        <f>Source!DI30</f>
        <v/>
      </c>
      <c r="H46" s="55"/>
      <c r="I46" s="54"/>
      <c r="J46" s="54"/>
      <c r="K46" s="55"/>
      <c r="L46" s="55">
        <f>Source!U30</f>
        <v>3.6</v>
      </c>
    </row>
    <row r="47" spans="1:26" x14ac:dyDescent="0.25">
      <c r="A47" s="46"/>
      <c r="B47" s="46"/>
      <c r="C47" s="46"/>
      <c r="D47" s="46"/>
      <c r="E47" s="46"/>
      <c r="F47" s="46"/>
      <c r="G47" s="97">
        <f>H42+H43+H44+H45</f>
        <v>94.03</v>
      </c>
      <c r="H47" s="97"/>
      <c r="I47" s="46"/>
      <c r="J47" s="97">
        <f>K42+K43+K44+K45</f>
        <v>94.03</v>
      </c>
      <c r="K47" s="97"/>
      <c r="L47" s="56">
        <f>Source!U30</f>
        <v>3.6</v>
      </c>
      <c r="O47" s="20">
        <f>G47</f>
        <v>94.03</v>
      </c>
      <c r="P47" s="20">
        <f>J47</f>
        <v>94.03</v>
      </c>
      <c r="Q47" s="20">
        <f>L47</f>
        <v>3.6</v>
      </c>
      <c r="W47">
        <f>IF(Source!BI30&lt;=1,H42+H43+H44+H45, 0)</f>
        <v>0</v>
      </c>
      <c r="X47">
        <f>IF(Source!BI30=2,H42+H43+H44+H45, 0)</f>
        <v>94.03</v>
      </c>
      <c r="Y47">
        <f>IF(Source!BI30=3,H42+H43+H44+H45, 0)</f>
        <v>0</v>
      </c>
      <c r="Z47">
        <f>IF(Source!BI30=4,H42+H43+H44+H45, 0)</f>
        <v>0</v>
      </c>
    </row>
    <row r="48" spans="1:26" ht="39.6" x14ac:dyDescent="0.25">
      <c r="A48" s="57" t="str">
        <f>Source!E31</f>
        <v>4</v>
      </c>
      <c r="B48" s="58" t="str">
        <f>Source!F31</f>
        <v>62.4.02.01-0063</v>
      </c>
      <c r="C48" s="58" t="s">
        <v>504</v>
      </c>
      <c r="D48" s="59" t="str">
        <f>Source!H31</f>
        <v>шт.</v>
      </c>
      <c r="E48" s="60">
        <f>Source!I31</f>
        <v>1</v>
      </c>
      <c r="F48" s="61">
        <f>Source!AL31</f>
        <v>1409.53</v>
      </c>
      <c r="G48" s="62" t="str">
        <f>Source!DD31</f>
        <v/>
      </c>
      <c r="H48" s="63">
        <f>ROUND(Source!AC31*Source!I31, 2)</f>
        <v>1409.53</v>
      </c>
      <c r="I48" s="62" t="str">
        <f>Source!BO31</f>
        <v/>
      </c>
      <c r="J48" s="62">
        <f>IF(Source!BC31&lt;&gt; 0, Source!BC31, 1)</f>
        <v>1</v>
      </c>
      <c r="K48" s="63">
        <f>Source!P31</f>
        <v>1409.53</v>
      </c>
      <c r="L48" s="60"/>
      <c r="S48">
        <f>ROUND((Source!FX31/100)*((ROUND(Source!AF31*Source!I31, 2)+ROUND(Source!AE31*Source!I31, 2))), 2)</f>
        <v>0</v>
      </c>
      <c r="T48">
        <f>Source!X31</f>
        <v>0</v>
      </c>
      <c r="U48">
        <f>ROUND((Source!FY31/100)*((ROUND(Source!AF31*Source!I31, 2)+ROUND(Source!AE31*Source!I31, 2))), 2)</f>
        <v>0</v>
      </c>
      <c r="V48">
        <f>Source!Y31</f>
        <v>0</v>
      </c>
    </row>
    <row r="49" spans="1:26" x14ac:dyDescent="0.25">
      <c r="A49" s="22"/>
      <c r="B49" s="22"/>
      <c r="C49" s="22"/>
      <c r="D49" s="22"/>
      <c r="E49" s="22"/>
      <c r="F49" s="22"/>
      <c r="G49" s="98">
        <f>H48</f>
        <v>1409.53</v>
      </c>
      <c r="H49" s="98"/>
      <c r="I49" s="22"/>
      <c r="J49" s="98">
        <f>K48</f>
        <v>1409.53</v>
      </c>
      <c r="K49" s="98"/>
      <c r="L49" s="64">
        <f>Source!U31</f>
        <v>0</v>
      </c>
      <c r="O49" s="20">
        <f>G49</f>
        <v>1409.53</v>
      </c>
      <c r="P49" s="20">
        <f>J49</f>
        <v>1409.53</v>
      </c>
      <c r="Q49" s="20">
        <f>L49</f>
        <v>0</v>
      </c>
      <c r="W49">
        <f>IF(Source!BI31&lt;=1,H48, 0)</f>
        <v>0</v>
      </c>
      <c r="X49">
        <f>IF(Source!BI31=2,H48, 0)</f>
        <v>0</v>
      </c>
      <c r="Y49">
        <f>IF(Source!BI31=3,H48, 0)</f>
        <v>1409.53</v>
      </c>
      <c r="Z49">
        <f>IF(Source!BI31=4,H48, 0)</f>
        <v>0</v>
      </c>
    </row>
    <row r="50" spans="1:26" ht="26.4" x14ac:dyDescent="0.25">
      <c r="A50" s="57" t="str">
        <f>Source!E32</f>
        <v>5</v>
      </c>
      <c r="B50" s="58" t="str">
        <f>Source!F32</f>
        <v>62.4.01.01-0005</v>
      </c>
      <c r="C50" s="58" t="s">
        <v>505</v>
      </c>
      <c r="D50" s="59" t="str">
        <f>Source!H32</f>
        <v>шт.</v>
      </c>
      <c r="E50" s="60">
        <f>Source!I32</f>
        <v>2</v>
      </c>
      <c r="F50" s="61">
        <f>Source!AL32</f>
        <v>155</v>
      </c>
      <c r="G50" s="62" t="str">
        <f>Source!DD32</f>
        <v/>
      </c>
      <c r="H50" s="63">
        <f>ROUND(Source!AC32*Source!I32, 2)</f>
        <v>310</v>
      </c>
      <c r="I50" s="62" t="str">
        <f>Source!BO32</f>
        <v/>
      </c>
      <c r="J50" s="62">
        <f>IF(Source!BC32&lt;&gt; 0, Source!BC32, 1)</f>
        <v>1</v>
      </c>
      <c r="K50" s="63">
        <f>Source!P32</f>
        <v>310</v>
      </c>
      <c r="L50" s="60"/>
      <c r="S50">
        <f>ROUND((Source!FX32/100)*((ROUND(Source!AF32*Source!I32, 2)+ROUND(Source!AE32*Source!I32, 2))), 2)</f>
        <v>0</v>
      </c>
      <c r="T50">
        <f>Source!X32</f>
        <v>0</v>
      </c>
      <c r="U50">
        <f>ROUND((Source!FY32/100)*((ROUND(Source!AF32*Source!I32, 2)+ROUND(Source!AE32*Source!I32, 2))), 2)</f>
        <v>0</v>
      </c>
      <c r="V50">
        <f>Source!Y32</f>
        <v>0</v>
      </c>
    </row>
    <row r="51" spans="1:26" x14ac:dyDescent="0.25">
      <c r="A51" s="22"/>
      <c r="B51" s="22"/>
      <c r="C51" s="22"/>
      <c r="D51" s="22"/>
      <c r="E51" s="22"/>
      <c r="F51" s="22"/>
      <c r="G51" s="98">
        <f>H50</f>
        <v>310</v>
      </c>
      <c r="H51" s="98"/>
      <c r="I51" s="22"/>
      <c r="J51" s="98">
        <f>K50</f>
        <v>310</v>
      </c>
      <c r="K51" s="98"/>
      <c r="L51" s="64">
        <f>Source!U32</f>
        <v>0</v>
      </c>
      <c r="O51" s="20">
        <f>G51</f>
        <v>310</v>
      </c>
      <c r="P51" s="20">
        <f>J51</f>
        <v>310</v>
      </c>
      <c r="Q51" s="20">
        <f>L51</f>
        <v>0</v>
      </c>
      <c r="W51">
        <f>IF(Source!BI32&lt;=1,H50, 0)</f>
        <v>0</v>
      </c>
      <c r="X51">
        <f>IF(Source!BI32=2,H50, 0)</f>
        <v>0</v>
      </c>
      <c r="Y51">
        <f>IF(Source!BI32=3,H50, 0)</f>
        <v>310</v>
      </c>
      <c r="Z51">
        <f>IF(Source!BI32=4,H50, 0)</f>
        <v>0</v>
      </c>
    </row>
    <row r="52" spans="1:26" ht="26.4" x14ac:dyDescent="0.25">
      <c r="A52" s="40" t="str">
        <f>Source!E33</f>
        <v>6</v>
      </c>
      <c r="B52" s="41" t="str">
        <f>Source!F33</f>
        <v>м37-01-014-01</v>
      </c>
      <c r="C52" s="41" t="str">
        <f>Source!G33</f>
        <v>Монтаж машин и механизмов в помещении, масса машин и механизмов 0,03 т</v>
      </c>
      <c r="D52" s="42" t="str">
        <f>Source!H33</f>
        <v>ШТ</v>
      </c>
      <c r="E52" s="43">
        <f>Source!I33</f>
        <v>1</v>
      </c>
      <c r="F52" s="44">
        <f>Source!AL33+Source!AM33+Source!AO33</f>
        <v>983.65000000000009</v>
      </c>
      <c r="G52" s="27"/>
      <c r="H52" s="45"/>
      <c r="I52" s="27" t="str">
        <f>Source!BO33</f>
        <v/>
      </c>
      <c r="J52" s="27"/>
      <c r="K52" s="45"/>
      <c r="L52" s="43"/>
      <c r="S52">
        <f>ROUND((Source!FX33/100)*((ROUND(Source!AF33*Source!I33, 2)+ROUND(Source!AE33*Source!I33, 2))), 2)</f>
        <v>252.64</v>
      </c>
      <c r="T52">
        <f>Source!X33</f>
        <v>252.64</v>
      </c>
      <c r="U52">
        <f>ROUND((Source!FY33/100)*((ROUND(Source!AF33*Source!I33, 2)+ROUND(Source!AE33*Source!I33, 2))), 2)</f>
        <v>180.46</v>
      </c>
      <c r="V52">
        <f>Source!Y33</f>
        <v>180.46</v>
      </c>
    </row>
    <row r="53" spans="1:26" x14ac:dyDescent="0.25">
      <c r="A53" s="40"/>
      <c r="B53" s="41"/>
      <c r="C53" s="41" t="s">
        <v>495</v>
      </c>
      <c r="D53" s="42"/>
      <c r="E53" s="43"/>
      <c r="F53" s="44">
        <f>Source!AO33</f>
        <v>261.32</v>
      </c>
      <c r="G53" s="27" t="str">
        <f>Source!DG33</f>
        <v/>
      </c>
      <c r="H53" s="45">
        <f>ROUND(Source!AF33*Source!I33, 2)</f>
        <v>261.32</v>
      </c>
      <c r="I53" s="27"/>
      <c r="J53" s="27">
        <f>IF(Source!BA33&lt;&gt; 0, Source!BA33, 1)</f>
        <v>1</v>
      </c>
      <c r="K53" s="45">
        <f>Source!S33</f>
        <v>261.32</v>
      </c>
      <c r="L53" s="43"/>
      <c r="R53">
        <f>H53</f>
        <v>261.32</v>
      </c>
    </row>
    <row r="54" spans="1:26" x14ac:dyDescent="0.25">
      <c r="A54" s="40"/>
      <c r="B54" s="41"/>
      <c r="C54" s="41" t="s">
        <v>170</v>
      </c>
      <c r="D54" s="42"/>
      <c r="E54" s="43"/>
      <c r="F54" s="44">
        <f>Source!AM33</f>
        <v>473.67</v>
      </c>
      <c r="G54" s="27" t="str">
        <f>Source!DE33</f>
        <v/>
      </c>
      <c r="H54" s="45">
        <f>ROUND(Source!AD33*Source!I33, 2)</f>
        <v>473.67</v>
      </c>
      <c r="I54" s="27"/>
      <c r="J54" s="27">
        <f>IF(Source!BB33&lt;&gt; 0, Source!BB33, 1)</f>
        <v>1</v>
      </c>
      <c r="K54" s="45">
        <f>Source!Q33</f>
        <v>473.67</v>
      </c>
      <c r="L54" s="43"/>
    </row>
    <row r="55" spans="1:26" x14ac:dyDescent="0.25">
      <c r="A55" s="40"/>
      <c r="B55" s="41"/>
      <c r="C55" s="41" t="s">
        <v>496</v>
      </c>
      <c r="D55" s="42"/>
      <c r="E55" s="43"/>
      <c r="F55" s="44">
        <f>Source!AN33</f>
        <v>39.44</v>
      </c>
      <c r="G55" s="27" t="str">
        <f>Source!DF33</f>
        <v/>
      </c>
      <c r="H55" s="47">
        <f>ROUND(Source!AE33*Source!I33, 2)</f>
        <v>39.44</v>
      </c>
      <c r="I55" s="27"/>
      <c r="J55" s="27">
        <f>IF(Source!BS33&lt;&gt; 0, Source!BS33, 1)</f>
        <v>1</v>
      </c>
      <c r="K55" s="47">
        <f>Source!R33</f>
        <v>39.44</v>
      </c>
      <c r="L55" s="43"/>
      <c r="R55">
        <f>H55</f>
        <v>39.44</v>
      </c>
    </row>
    <row r="56" spans="1:26" x14ac:dyDescent="0.25">
      <c r="A56" s="40"/>
      <c r="B56" s="41"/>
      <c r="C56" s="41" t="s">
        <v>497</v>
      </c>
      <c r="D56" s="42"/>
      <c r="E56" s="43"/>
      <c r="F56" s="44">
        <f>Source!AL33</f>
        <v>248.66</v>
      </c>
      <c r="G56" s="27" t="str">
        <f>Source!DD33</f>
        <v/>
      </c>
      <c r="H56" s="45">
        <f>ROUND(Source!AC33*Source!I33, 2)</f>
        <v>248.66</v>
      </c>
      <c r="I56" s="27"/>
      <c r="J56" s="27">
        <f>IF(Source!BC33&lt;&gt; 0, Source!BC33, 1)</f>
        <v>1</v>
      </c>
      <c r="K56" s="45">
        <f>Source!P33</f>
        <v>248.66</v>
      </c>
      <c r="L56" s="43"/>
    </row>
    <row r="57" spans="1:26" x14ac:dyDescent="0.25">
      <c r="A57" s="40"/>
      <c r="B57" s="41"/>
      <c r="C57" s="41" t="s">
        <v>498</v>
      </c>
      <c r="D57" s="42" t="s">
        <v>499</v>
      </c>
      <c r="E57" s="43">
        <f>Source!BZ33</f>
        <v>84</v>
      </c>
      <c r="F57" s="28"/>
      <c r="G57" s="27"/>
      <c r="H57" s="45">
        <f>SUM(S52:S59)</f>
        <v>252.64</v>
      </c>
      <c r="I57" s="27"/>
      <c r="J57" s="48">
        <f>Source!AT33</f>
        <v>84</v>
      </c>
      <c r="K57" s="45">
        <f>SUM(T52:T59)</f>
        <v>252.64</v>
      </c>
      <c r="L57" s="43"/>
    </row>
    <row r="58" spans="1:26" x14ac:dyDescent="0.25">
      <c r="A58" s="40"/>
      <c r="B58" s="41"/>
      <c r="C58" s="41" t="s">
        <v>500</v>
      </c>
      <c r="D58" s="42" t="s">
        <v>499</v>
      </c>
      <c r="E58" s="43">
        <f>Source!CA33</f>
        <v>60</v>
      </c>
      <c r="F58" s="28"/>
      <c r="G58" s="27"/>
      <c r="H58" s="45">
        <f>SUM(U52:U59)</f>
        <v>180.46</v>
      </c>
      <c r="I58" s="27"/>
      <c r="J58" s="48">
        <f>Source!AU33</f>
        <v>60</v>
      </c>
      <c r="K58" s="45">
        <f>SUM(V52:V59)</f>
        <v>180.46</v>
      </c>
      <c r="L58" s="43"/>
    </row>
    <row r="59" spans="1:26" x14ac:dyDescent="0.25">
      <c r="A59" s="49"/>
      <c r="B59" s="50"/>
      <c r="C59" s="50" t="s">
        <v>501</v>
      </c>
      <c r="D59" s="51" t="s">
        <v>502</v>
      </c>
      <c r="E59" s="52">
        <f>Source!AQ33</f>
        <v>27.8</v>
      </c>
      <c r="F59" s="53"/>
      <c r="G59" s="54" t="str">
        <f>Source!DI33</f>
        <v/>
      </c>
      <c r="H59" s="55"/>
      <c r="I59" s="54"/>
      <c r="J59" s="54"/>
      <c r="K59" s="55"/>
      <c r="L59" s="55">
        <f>Source!U33</f>
        <v>27.8</v>
      </c>
    </row>
    <row r="60" spans="1:26" x14ac:dyDescent="0.25">
      <c r="A60" s="46"/>
      <c r="B60" s="46"/>
      <c r="C60" s="46"/>
      <c r="D60" s="46"/>
      <c r="E60" s="46"/>
      <c r="F60" s="46"/>
      <c r="G60" s="97">
        <f>H53+H54+H56+H57+H58</f>
        <v>1416.75</v>
      </c>
      <c r="H60" s="97"/>
      <c r="I60" s="46"/>
      <c r="J60" s="97">
        <f>K53+K54+K56+K57+K58</f>
        <v>1416.75</v>
      </c>
      <c r="K60" s="97"/>
      <c r="L60" s="56">
        <f>Source!U33</f>
        <v>27.8</v>
      </c>
      <c r="O60" s="20">
        <f>G60</f>
        <v>1416.75</v>
      </c>
      <c r="P60" s="20">
        <f>J60</f>
        <v>1416.75</v>
      </c>
      <c r="Q60" s="20">
        <f>L60</f>
        <v>27.8</v>
      </c>
      <c r="W60">
        <f>IF(Source!BI33&lt;=1,H53+H54+H56+H57+H58, 0)</f>
        <v>0</v>
      </c>
      <c r="X60">
        <f>IF(Source!BI33=2,H53+H54+H56+H57+H58, 0)</f>
        <v>1416.75</v>
      </c>
      <c r="Y60">
        <f>IF(Source!BI33=3,H53+H54+H56+H57+H58, 0)</f>
        <v>0</v>
      </c>
      <c r="Z60">
        <f>IF(Source!BI33=4,H53+H54+H56+H57+H58, 0)</f>
        <v>0</v>
      </c>
    </row>
    <row r="61" spans="1:26" ht="79.2" x14ac:dyDescent="0.25">
      <c r="A61" s="57" t="str">
        <f>Source!E34</f>
        <v>7</v>
      </c>
      <c r="B61" s="58" t="str">
        <f>Source!F34</f>
        <v>цена поставщика</v>
      </c>
      <c r="C61" s="58" t="s">
        <v>506</v>
      </c>
      <c r="D61" s="59" t="str">
        <f>Source!H34</f>
        <v>ШТ</v>
      </c>
      <c r="E61" s="60">
        <f>Source!I34</f>
        <v>1</v>
      </c>
      <c r="F61" s="61">
        <f>Source!AL34</f>
        <v>35022.14</v>
      </c>
      <c r="G61" s="62" t="str">
        <f>Source!DD34</f>
        <v/>
      </c>
      <c r="H61" s="63">
        <f>ROUND(Source!AC34*Source!I34, 2)</f>
        <v>35022.14</v>
      </c>
      <c r="I61" s="62" t="str">
        <f>Source!BO34</f>
        <v/>
      </c>
      <c r="J61" s="62">
        <f>IF(Source!BC34&lt;&gt; 0, Source!BC34, 1)</f>
        <v>1</v>
      </c>
      <c r="K61" s="63">
        <f>Source!P34</f>
        <v>35022.14</v>
      </c>
      <c r="L61" s="60"/>
      <c r="S61">
        <f>ROUND((Source!FX34/100)*((ROUND(Source!AF34*Source!I34, 2)+ROUND(Source!AE34*Source!I34, 2))), 2)</f>
        <v>0</v>
      </c>
      <c r="T61">
        <f>Source!X34</f>
        <v>0</v>
      </c>
      <c r="U61">
        <f>ROUND((Source!FY34/100)*((ROUND(Source!AF34*Source!I34, 2)+ROUND(Source!AE34*Source!I34, 2))), 2)</f>
        <v>0</v>
      </c>
      <c r="V61">
        <f>Source!Y34</f>
        <v>0</v>
      </c>
    </row>
    <row r="62" spans="1:26" x14ac:dyDescent="0.25">
      <c r="A62" s="22"/>
      <c r="B62" s="22"/>
      <c r="C62" s="22"/>
      <c r="D62" s="22"/>
      <c r="E62" s="22"/>
      <c r="F62" s="22"/>
      <c r="G62" s="98">
        <f>H61</f>
        <v>35022.14</v>
      </c>
      <c r="H62" s="98"/>
      <c r="I62" s="22"/>
      <c r="J62" s="98">
        <f>K61</f>
        <v>35022.14</v>
      </c>
      <c r="K62" s="98"/>
      <c r="L62" s="64">
        <f>Source!U34</f>
        <v>0</v>
      </c>
      <c r="O62" s="20">
        <f>G62</f>
        <v>35022.14</v>
      </c>
      <c r="P62" s="20">
        <f>J62</f>
        <v>35022.14</v>
      </c>
      <c r="Q62" s="20">
        <f>L62</f>
        <v>0</v>
      </c>
      <c r="W62">
        <f>IF(Source!BI34&lt;=1,H61, 0)</f>
        <v>0</v>
      </c>
      <c r="X62">
        <f>IF(Source!BI34=2,H61, 0)</f>
        <v>0</v>
      </c>
      <c r="Y62">
        <f>IF(Source!BI34=3,H61, 0)</f>
        <v>35022.14</v>
      </c>
      <c r="Z62">
        <f>IF(Source!BI34=4,H61, 0)</f>
        <v>0</v>
      </c>
    </row>
    <row r="63" spans="1:26" ht="26.4" x14ac:dyDescent="0.25">
      <c r="A63" s="40" t="str">
        <f>Source!E35</f>
        <v>8</v>
      </c>
      <c r="B63" s="41" t="str">
        <f>Source!F35</f>
        <v>м11-04-008-01</v>
      </c>
      <c r="C63" s="41" t="str">
        <f>Source!G35</f>
        <v>Съемные и выдвижные блоки (модули, ячейки, ТЭЗ), масса до 5 кг</v>
      </c>
      <c r="D63" s="42" t="str">
        <f>Source!H35</f>
        <v>ШТ</v>
      </c>
      <c r="E63" s="43">
        <f>Source!I35</f>
        <v>2</v>
      </c>
      <c r="F63" s="44">
        <f>Source!AL35+Source!AM35+Source!AO35</f>
        <v>9.74</v>
      </c>
      <c r="G63" s="27"/>
      <c r="H63" s="45"/>
      <c r="I63" s="27" t="str">
        <f>Source!BO35</f>
        <v/>
      </c>
      <c r="J63" s="27"/>
      <c r="K63" s="45"/>
      <c r="L63" s="43"/>
      <c r="S63">
        <f>ROUND((Source!FX35/100)*((ROUND(Source!AF35*Source!I35, 2)+ROUND(Source!AE35*Source!I35, 2))), 2)</f>
        <v>17.5</v>
      </c>
      <c r="T63">
        <f>Source!X35</f>
        <v>17.5</v>
      </c>
      <c r="U63">
        <f>ROUND((Source!FY35/100)*((ROUND(Source!AF35*Source!I35, 2)+ROUND(Source!AE35*Source!I35, 2))), 2)</f>
        <v>11.73</v>
      </c>
      <c r="V63">
        <f>Source!Y35</f>
        <v>11.73</v>
      </c>
    </row>
    <row r="64" spans="1:26" x14ac:dyDescent="0.25">
      <c r="A64" s="40"/>
      <c r="B64" s="41"/>
      <c r="C64" s="41" t="s">
        <v>495</v>
      </c>
      <c r="D64" s="42"/>
      <c r="E64" s="43"/>
      <c r="F64" s="44">
        <f>Source!AO35</f>
        <v>8.9</v>
      </c>
      <c r="G64" s="27" t="str">
        <f>Source!DG35</f>
        <v/>
      </c>
      <c r="H64" s="45">
        <f>ROUND(Source!AF35*Source!I35, 2)</f>
        <v>17.8</v>
      </c>
      <c r="I64" s="27"/>
      <c r="J64" s="27">
        <f>IF(Source!BA35&lt;&gt; 0, Source!BA35, 1)</f>
        <v>1</v>
      </c>
      <c r="K64" s="45">
        <f>Source!S35</f>
        <v>17.8</v>
      </c>
      <c r="L64" s="43"/>
      <c r="R64">
        <f>H64</f>
        <v>17.8</v>
      </c>
    </row>
    <row r="65" spans="1:26" x14ac:dyDescent="0.25">
      <c r="A65" s="40"/>
      <c r="B65" s="41"/>
      <c r="C65" s="41" t="s">
        <v>170</v>
      </c>
      <c r="D65" s="42"/>
      <c r="E65" s="43"/>
      <c r="F65" s="44">
        <f>Source!AM35</f>
        <v>0.66</v>
      </c>
      <c r="G65" s="27" t="str">
        <f>Source!DE35</f>
        <v/>
      </c>
      <c r="H65" s="45">
        <f>ROUND(Source!AD35*Source!I35, 2)</f>
        <v>1.32</v>
      </c>
      <c r="I65" s="27"/>
      <c r="J65" s="27">
        <f>IF(Source!BB35&lt;&gt; 0, Source!BB35, 1)</f>
        <v>1</v>
      </c>
      <c r="K65" s="45">
        <f>Source!Q35</f>
        <v>1.32</v>
      </c>
      <c r="L65" s="43"/>
    </row>
    <row r="66" spans="1:26" x14ac:dyDescent="0.25">
      <c r="A66" s="40"/>
      <c r="B66" s="41"/>
      <c r="C66" s="41" t="s">
        <v>496</v>
      </c>
      <c r="D66" s="42"/>
      <c r="E66" s="43"/>
      <c r="F66" s="44">
        <f>Source!AN35</f>
        <v>0.12</v>
      </c>
      <c r="G66" s="27" t="str">
        <f>Source!DF35</f>
        <v/>
      </c>
      <c r="H66" s="47">
        <f>ROUND(Source!AE35*Source!I35, 2)</f>
        <v>0.24</v>
      </c>
      <c r="I66" s="27"/>
      <c r="J66" s="27">
        <f>IF(Source!BS35&lt;&gt; 0, Source!BS35, 1)</f>
        <v>1</v>
      </c>
      <c r="K66" s="47">
        <f>Source!R35</f>
        <v>0.24</v>
      </c>
      <c r="L66" s="43"/>
      <c r="R66">
        <f>H66</f>
        <v>0.24</v>
      </c>
    </row>
    <row r="67" spans="1:26" x14ac:dyDescent="0.25">
      <c r="A67" s="40"/>
      <c r="B67" s="41"/>
      <c r="C67" s="41" t="s">
        <v>497</v>
      </c>
      <c r="D67" s="42"/>
      <c r="E67" s="43"/>
      <c r="F67" s="44">
        <f>Source!AL35</f>
        <v>0.18</v>
      </c>
      <c r="G67" s="27" t="str">
        <f>Source!DD35</f>
        <v/>
      </c>
      <c r="H67" s="45">
        <f>ROUND(Source!AC35*Source!I35, 2)</f>
        <v>0.36</v>
      </c>
      <c r="I67" s="27"/>
      <c r="J67" s="27">
        <f>IF(Source!BC35&lt;&gt; 0, Source!BC35, 1)</f>
        <v>1</v>
      </c>
      <c r="K67" s="45">
        <f>Source!P35</f>
        <v>0.36</v>
      </c>
      <c r="L67" s="43"/>
    </row>
    <row r="68" spans="1:26" x14ac:dyDescent="0.25">
      <c r="A68" s="40"/>
      <c r="B68" s="41"/>
      <c r="C68" s="41" t="s">
        <v>498</v>
      </c>
      <c r="D68" s="42" t="s">
        <v>499</v>
      </c>
      <c r="E68" s="43">
        <f>Source!BZ35</f>
        <v>97</v>
      </c>
      <c r="F68" s="28"/>
      <c r="G68" s="27"/>
      <c r="H68" s="45">
        <f>SUM(S63:S70)</f>
        <v>17.5</v>
      </c>
      <c r="I68" s="27"/>
      <c r="J68" s="48">
        <f>Source!AT35</f>
        <v>97</v>
      </c>
      <c r="K68" s="45">
        <f>SUM(T63:T70)</f>
        <v>17.5</v>
      </c>
      <c r="L68" s="43"/>
    </row>
    <row r="69" spans="1:26" x14ac:dyDescent="0.25">
      <c r="A69" s="40"/>
      <c r="B69" s="41"/>
      <c r="C69" s="41" t="s">
        <v>500</v>
      </c>
      <c r="D69" s="42" t="s">
        <v>499</v>
      </c>
      <c r="E69" s="43">
        <f>Source!CA35</f>
        <v>65</v>
      </c>
      <c r="F69" s="28"/>
      <c r="G69" s="27"/>
      <c r="H69" s="45">
        <f>SUM(U63:U70)</f>
        <v>11.73</v>
      </c>
      <c r="I69" s="27"/>
      <c r="J69" s="48">
        <f>Source!AU35</f>
        <v>65</v>
      </c>
      <c r="K69" s="45">
        <f>SUM(V63:V70)</f>
        <v>11.73</v>
      </c>
      <c r="L69" s="43"/>
    </row>
    <row r="70" spans="1:26" x14ac:dyDescent="0.25">
      <c r="A70" s="49"/>
      <c r="B70" s="50"/>
      <c r="C70" s="50" t="s">
        <v>501</v>
      </c>
      <c r="D70" s="51" t="s">
        <v>502</v>
      </c>
      <c r="E70" s="52">
        <f>Source!AQ35</f>
        <v>1.03</v>
      </c>
      <c r="F70" s="53"/>
      <c r="G70" s="54" t="str">
        <f>Source!DI35</f>
        <v/>
      </c>
      <c r="H70" s="55"/>
      <c r="I70" s="54"/>
      <c r="J70" s="54"/>
      <c r="K70" s="55"/>
      <c r="L70" s="55">
        <f>Source!U35</f>
        <v>2.06</v>
      </c>
    </row>
    <row r="71" spans="1:26" x14ac:dyDescent="0.25">
      <c r="A71" s="46"/>
      <c r="B71" s="46"/>
      <c r="C71" s="46"/>
      <c r="D71" s="46"/>
      <c r="E71" s="46"/>
      <c r="F71" s="46"/>
      <c r="G71" s="97">
        <f>H64+H65+H67+H68+H69</f>
        <v>48.710000000000008</v>
      </c>
      <c r="H71" s="97"/>
      <c r="I71" s="46"/>
      <c r="J71" s="97">
        <f>K64+K65+K67+K68+K69</f>
        <v>48.710000000000008</v>
      </c>
      <c r="K71" s="97"/>
      <c r="L71" s="56">
        <f>Source!U35</f>
        <v>2.06</v>
      </c>
      <c r="O71" s="20">
        <f>G71</f>
        <v>48.710000000000008</v>
      </c>
      <c r="P71" s="20">
        <f>J71</f>
        <v>48.710000000000008</v>
      </c>
      <c r="Q71" s="20">
        <f>L71</f>
        <v>2.06</v>
      </c>
      <c r="W71">
        <f>IF(Source!BI35&lt;=1,H64+H65+H67+H68+H69, 0)</f>
        <v>0</v>
      </c>
      <c r="X71">
        <f>IF(Source!BI35=2,H64+H65+H67+H68+H69, 0)</f>
        <v>48.710000000000008</v>
      </c>
      <c r="Y71">
        <f>IF(Source!BI35=3,H64+H65+H67+H68+H69, 0)</f>
        <v>0</v>
      </c>
      <c r="Z71">
        <f>IF(Source!BI35=4,H64+H65+H67+H68+H69, 0)</f>
        <v>0</v>
      </c>
    </row>
    <row r="72" spans="1:26" ht="66" x14ac:dyDescent="0.25">
      <c r="A72" s="57" t="str">
        <f>Source!E36</f>
        <v>9</v>
      </c>
      <c r="B72" s="58" t="str">
        <f>Source!F36</f>
        <v>цена поставщика</v>
      </c>
      <c r="C72" s="58" t="s">
        <v>507</v>
      </c>
      <c r="D72" s="59" t="str">
        <f>Source!H36</f>
        <v>ШТ</v>
      </c>
      <c r="E72" s="60">
        <f>Source!I36</f>
        <v>1</v>
      </c>
      <c r="F72" s="61">
        <f>Source!AL36</f>
        <v>3094.1800000000003</v>
      </c>
      <c r="G72" s="62" t="str">
        <f>Source!DD36</f>
        <v/>
      </c>
      <c r="H72" s="63">
        <f>ROUND(Source!AC36*Source!I36, 2)</f>
        <v>3094.18</v>
      </c>
      <c r="I72" s="62" t="str">
        <f>Source!BO36</f>
        <v/>
      </c>
      <c r="J72" s="62">
        <f>IF(Source!BC36&lt;&gt; 0, Source!BC36, 1)</f>
        <v>1</v>
      </c>
      <c r="K72" s="63">
        <f>Source!P36</f>
        <v>3094.18</v>
      </c>
      <c r="L72" s="60"/>
      <c r="S72">
        <f>ROUND((Source!FX36/100)*((ROUND(Source!AF36*Source!I36, 2)+ROUND(Source!AE36*Source!I36, 2))), 2)</f>
        <v>0</v>
      </c>
      <c r="T72">
        <f>Source!X36</f>
        <v>0</v>
      </c>
      <c r="U72">
        <f>ROUND((Source!FY36/100)*((ROUND(Source!AF36*Source!I36, 2)+ROUND(Source!AE36*Source!I36, 2))), 2)</f>
        <v>0</v>
      </c>
      <c r="V72">
        <f>Source!Y36</f>
        <v>0</v>
      </c>
    </row>
    <row r="73" spans="1:26" x14ac:dyDescent="0.25">
      <c r="A73" s="22"/>
      <c r="B73" s="22"/>
      <c r="C73" s="22"/>
      <c r="D73" s="22"/>
      <c r="E73" s="22"/>
      <c r="F73" s="22"/>
      <c r="G73" s="98">
        <f>H72</f>
        <v>3094.18</v>
      </c>
      <c r="H73" s="98"/>
      <c r="I73" s="22"/>
      <c r="J73" s="98">
        <f>K72</f>
        <v>3094.18</v>
      </c>
      <c r="K73" s="98"/>
      <c r="L73" s="64">
        <f>Source!U36</f>
        <v>0</v>
      </c>
      <c r="O73" s="20">
        <f>G73</f>
        <v>3094.18</v>
      </c>
      <c r="P73" s="20">
        <f>J73</f>
        <v>3094.18</v>
      </c>
      <c r="Q73" s="20">
        <f>L73</f>
        <v>0</v>
      </c>
      <c r="W73">
        <f>IF(Source!BI36&lt;=1,H72, 0)</f>
        <v>0</v>
      </c>
      <c r="X73">
        <f>IF(Source!BI36=2,H72, 0)</f>
        <v>0</v>
      </c>
      <c r="Y73">
        <f>IF(Source!BI36=3,H72, 0)</f>
        <v>3094.18</v>
      </c>
      <c r="Z73">
        <f>IF(Source!BI36=4,H72, 0)</f>
        <v>0</v>
      </c>
    </row>
    <row r="74" spans="1:26" ht="52.8" x14ac:dyDescent="0.25">
      <c r="A74" s="57" t="str">
        <f>Source!E37</f>
        <v>10</v>
      </c>
      <c r="B74" s="58" t="str">
        <f>Source!F37</f>
        <v>цена поставщика</v>
      </c>
      <c r="C74" s="58" t="s">
        <v>508</v>
      </c>
      <c r="D74" s="59" t="str">
        <f>Source!H37</f>
        <v>ШТ</v>
      </c>
      <c r="E74" s="60">
        <f>Source!I37</f>
        <v>1</v>
      </c>
      <c r="F74" s="61">
        <f>Source!AL37</f>
        <v>84.2</v>
      </c>
      <c r="G74" s="62" t="str">
        <f>Source!DD37</f>
        <v/>
      </c>
      <c r="H74" s="63">
        <f>ROUND(Source!AC37*Source!I37, 2)</f>
        <v>84.2</v>
      </c>
      <c r="I74" s="62" t="str">
        <f>Source!BO37</f>
        <v/>
      </c>
      <c r="J74" s="62">
        <f>IF(Source!BC37&lt;&gt; 0, Source!BC37, 1)</f>
        <v>1</v>
      </c>
      <c r="K74" s="63">
        <f>Source!P37</f>
        <v>84.2</v>
      </c>
      <c r="L74" s="60"/>
      <c r="S74">
        <f>ROUND((Source!FX37/100)*((ROUND(Source!AF37*Source!I37, 2)+ROUND(Source!AE37*Source!I37, 2))), 2)</f>
        <v>0</v>
      </c>
      <c r="T74">
        <f>Source!X37</f>
        <v>0</v>
      </c>
      <c r="U74">
        <f>ROUND((Source!FY37/100)*((ROUND(Source!AF37*Source!I37, 2)+ROUND(Source!AE37*Source!I37, 2))), 2)</f>
        <v>0</v>
      </c>
      <c r="V74">
        <f>Source!Y37</f>
        <v>0</v>
      </c>
    </row>
    <row r="75" spans="1:26" x14ac:dyDescent="0.25">
      <c r="A75" s="22"/>
      <c r="B75" s="22"/>
      <c r="C75" s="22"/>
      <c r="D75" s="22"/>
      <c r="E75" s="22"/>
      <c r="F75" s="22"/>
      <c r="G75" s="98">
        <f>H74</f>
        <v>84.2</v>
      </c>
      <c r="H75" s="98"/>
      <c r="I75" s="22"/>
      <c r="J75" s="98">
        <f>K74</f>
        <v>84.2</v>
      </c>
      <c r="K75" s="98"/>
      <c r="L75" s="64">
        <f>Source!U37</f>
        <v>0</v>
      </c>
      <c r="O75" s="20">
        <f>G75</f>
        <v>84.2</v>
      </c>
      <c r="P75" s="20">
        <f>J75</f>
        <v>84.2</v>
      </c>
      <c r="Q75" s="20">
        <f>L75</f>
        <v>0</v>
      </c>
      <c r="W75">
        <f>IF(Source!BI37&lt;=1,H74, 0)</f>
        <v>0</v>
      </c>
      <c r="X75">
        <f>IF(Source!BI37=2,H74, 0)</f>
        <v>0</v>
      </c>
      <c r="Y75">
        <f>IF(Source!BI37=3,H74, 0)</f>
        <v>84.2</v>
      </c>
      <c r="Z75">
        <f>IF(Source!BI37=4,H74, 0)</f>
        <v>0</v>
      </c>
    </row>
    <row r="76" spans="1:26" ht="39.6" x14ac:dyDescent="0.25">
      <c r="A76" s="40" t="str">
        <f>Source!E38</f>
        <v>11</v>
      </c>
      <c r="B76" s="41" t="str">
        <f>Source!F38</f>
        <v>м11-04-028-01</v>
      </c>
      <c r="C76" s="41" t="str">
        <f>Source!G38</f>
        <v>Включение в аппаратуру разъемов штепсельных, количество контактов в разъеме до 14 шт.</v>
      </c>
      <c r="D76" s="42" t="str">
        <f>Source!H38</f>
        <v>ШТ</v>
      </c>
      <c r="E76" s="43">
        <f>Source!I38</f>
        <v>4</v>
      </c>
      <c r="F76" s="44">
        <f>Source!AL38+Source!AM38+Source!AO38</f>
        <v>2.11</v>
      </c>
      <c r="G76" s="27"/>
      <c r="H76" s="45"/>
      <c r="I76" s="27" t="str">
        <f>Source!BO38</f>
        <v/>
      </c>
      <c r="J76" s="27"/>
      <c r="K76" s="45"/>
      <c r="L76" s="43"/>
      <c r="S76">
        <f>ROUND((Source!FX38/100)*((ROUND(Source!AF38*Source!I38, 2)+ROUND(Source!AE38*Source!I38, 2))), 2)</f>
        <v>8.0299999999999994</v>
      </c>
      <c r="T76">
        <f>Source!X38</f>
        <v>8.0299999999999994</v>
      </c>
      <c r="U76">
        <f>ROUND((Source!FY38/100)*((ROUND(Source!AF38*Source!I38, 2)+ROUND(Source!AE38*Source!I38, 2))), 2)</f>
        <v>5.38</v>
      </c>
      <c r="V76">
        <f>Source!Y38</f>
        <v>5.38</v>
      </c>
    </row>
    <row r="77" spans="1:26" x14ac:dyDescent="0.25">
      <c r="A77" s="40"/>
      <c r="B77" s="41"/>
      <c r="C77" s="41" t="s">
        <v>495</v>
      </c>
      <c r="D77" s="42"/>
      <c r="E77" s="43"/>
      <c r="F77" s="44">
        <f>Source!AO38</f>
        <v>2.0699999999999998</v>
      </c>
      <c r="G77" s="27" t="str">
        <f>Source!DG38</f>
        <v/>
      </c>
      <c r="H77" s="45">
        <f>ROUND(Source!AF38*Source!I38, 2)</f>
        <v>8.2799999999999994</v>
      </c>
      <c r="I77" s="27"/>
      <c r="J77" s="27">
        <f>IF(Source!BA38&lt;&gt; 0, Source!BA38, 1)</f>
        <v>1</v>
      </c>
      <c r="K77" s="45">
        <f>Source!S38</f>
        <v>8.2799999999999994</v>
      </c>
      <c r="L77" s="43"/>
      <c r="R77">
        <f>H77</f>
        <v>8.2799999999999994</v>
      </c>
    </row>
    <row r="78" spans="1:26" x14ac:dyDescent="0.25">
      <c r="A78" s="40"/>
      <c r="B78" s="41"/>
      <c r="C78" s="41" t="s">
        <v>497</v>
      </c>
      <c r="D78" s="42"/>
      <c r="E78" s="43"/>
      <c r="F78" s="44">
        <f>Source!AL38</f>
        <v>0.04</v>
      </c>
      <c r="G78" s="27" t="str">
        <f>Source!DD38</f>
        <v/>
      </c>
      <c r="H78" s="45">
        <f>ROUND(Source!AC38*Source!I38, 2)</f>
        <v>0.16</v>
      </c>
      <c r="I78" s="27"/>
      <c r="J78" s="27">
        <f>IF(Source!BC38&lt;&gt; 0, Source!BC38, 1)</f>
        <v>1</v>
      </c>
      <c r="K78" s="45">
        <f>Source!P38</f>
        <v>0.16</v>
      </c>
      <c r="L78" s="43"/>
    </row>
    <row r="79" spans="1:26" x14ac:dyDescent="0.25">
      <c r="A79" s="40"/>
      <c r="B79" s="41"/>
      <c r="C79" s="41" t="s">
        <v>498</v>
      </c>
      <c r="D79" s="42" t="s">
        <v>499</v>
      </c>
      <c r="E79" s="43">
        <f>Source!BZ38</f>
        <v>97</v>
      </c>
      <c r="F79" s="28"/>
      <c r="G79" s="27"/>
      <c r="H79" s="45">
        <f>SUM(S76:S81)</f>
        <v>8.0299999999999994</v>
      </c>
      <c r="I79" s="27"/>
      <c r="J79" s="48">
        <f>Source!AT38</f>
        <v>97</v>
      </c>
      <c r="K79" s="45">
        <f>SUM(T76:T81)</f>
        <v>8.0299999999999994</v>
      </c>
      <c r="L79" s="43"/>
    </row>
    <row r="80" spans="1:26" x14ac:dyDescent="0.25">
      <c r="A80" s="40"/>
      <c r="B80" s="41"/>
      <c r="C80" s="41" t="s">
        <v>500</v>
      </c>
      <c r="D80" s="42" t="s">
        <v>499</v>
      </c>
      <c r="E80" s="43">
        <f>Source!CA38</f>
        <v>65</v>
      </c>
      <c r="F80" s="28"/>
      <c r="G80" s="27"/>
      <c r="H80" s="45">
        <f>SUM(U76:U81)</f>
        <v>5.38</v>
      </c>
      <c r="I80" s="27"/>
      <c r="J80" s="48">
        <f>Source!AU38</f>
        <v>65</v>
      </c>
      <c r="K80" s="45">
        <f>SUM(V76:V81)</f>
        <v>5.38</v>
      </c>
      <c r="L80" s="43"/>
    </row>
    <row r="81" spans="1:26" x14ac:dyDescent="0.25">
      <c r="A81" s="49"/>
      <c r="B81" s="50"/>
      <c r="C81" s="50" t="s">
        <v>501</v>
      </c>
      <c r="D81" s="51" t="s">
        <v>502</v>
      </c>
      <c r="E81" s="52">
        <f>Source!AQ38</f>
        <v>0.22</v>
      </c>
      <c r="F81" s="53"/>
      <c r="G81" s="54" t="str">
        <f>Source!DI38</f>
        <v/>
      </c>
      <c r="H81" s="55"/>
      <c r="I81" s="54"/>
      <c r="J81" s="54"/>
      <c r="K81" s="55"/>
      <c r="L81" s="55">
        <f>Source!U38</f>
        <v>0.88</v>
      </c>
    </row>
    <row r="82" spans="1:26" x14ac:dyDescent="0.25">
      <c r="A82" s="46"/>
      <c r="B82" s="46"/>
      <c r="C82" s="46"/>
      <c r="D82" s="46"/>
      <c r="E82" s="46"/>
      <c r="F82" s="46"/>
      <c r="G82" s="97">
        <f>H77+H78+H79+H80</f>
        <v>21.849999999999998</v>
      </c>
      <c r="H82" s="97"/>
      <c r="I82" s="46"/>
      <c r="J82" s="97">
        <f>K77+K78+K79+K80</f>
        <v>21.849999999999998</v>
      </c>
      <c r="K82" s="97"/>
      <c r="L82" s="56">
        <f>Source!U38</f>
        <v>0.88</v>
      </c>
      <c r="O82" s="20">
        <f>G82</f>
        <v>21.849999999999998</v>
      </c>
      <c r="P82" s="20">
        <f>J82</f>
        <v>21.849999999999998</v>
      </c>
      <c r="Q82" s="20">
        <f>L82</f>
        <v>0.88</v>
      </c>
      <c r="W82">
        <f>IF(Source!BI38&lt;=1,H77+H78+H79+H80, 0)</f>
        <v>0</v>
      </c>
      <c r="X82">
        <f>IF(Source!BI38=2,H77+H78+H79+H80, 0)</f>
        <v>21.849999999999998</v>
      </c>
      <c r="Y82">
        <f>IF(Source!BI38=3,H77+H78+H79+H80, 0)</f>
        <v>0</v>
      </c>
      <c r="Z82">
        <f>IF(Source!BI38=4,H77+H78+H79+H80, 0)</f>
        <v>0</v>
      </c>
    </row>
    <row r="83" spans="1:26" ht="26.4" x14ac:dyDescent="0.25">
      <c r="A83" s="40" t="str">
        <f>Source!E39</f>
        <v>12</v>
      </c>
      <c r="B83" s="41" t="str">
        <f>Source!F39</f>
        <v>м10-08-001-13</v>
      </c>
      <c r="C83" s="41" t="str">
        <f>Source!G39</f>
        <v>Устройства промежуточные на количество лучей 1</v>
      </c>
      <c r="D83" s="42" t="str">
        <f>Source!H39</f>
        <v>ШТ</v>
      </c>
      <c r="E83" s="43">
        <f>Source!I39</f>
        <v>1</v>
      </c>
      <c r="F83" s="44">
        <f>Source!AL39+Source!AM39+Source!AO39</f>
        <v>15.56</v>
      </c>
      <c r="G83" s="27"/>
      <c r="H83" s="45"/>
      <c r="I83" s="27" t="str">
        <f>Source!BO39</f>
        <v/>
      </c>
      <c r="J83" s="27"/>
      <c r="K83" s="45"/>
      <c r="L83" s="43"/>
      <c r="S83">
        <f>ROUND((Source!FX39/100)*((ROUND(Source!AF39*Source!I39, 2)+ROUND(Source!AE39*Source!I39, 2))), 2)</f>
        <v>10.29</v>
      </c>
      <c r="T83">
        <f>Source!X39</f>
        <v>10.29</v>
      </c>
      <c r="U83">
        <f>ROUND((Source!FY39/100)*((ROUND(Source!AF39*Source!I39, 2)+ROUND(Source!AE39*Source!I39, 2))), 2)</f>
        <v>7.35</v>
      </c>
      <c r="V83">
        <f>Source!Y39</f>
        <v>7.35</v>
      </c>
    </row>
    <row r="84" spans="1:26" x14ac:dyDescent="0.25">
      <c r="A84" s="40"/>
      <c r="B84" s="41"/>
      <c r="C84" s="41" t="s">
        <v>495</v>
      </c>
      <c r="D84" s="42"/>
      <c r="E84" s="43"/>
      <c r="F84" s="44">
        <f>Source!AO39</f>
        <v>12.25</v>
      </c>
      <c r="G84" s="27" t="str">
        <f>Source!DG39</f>
        <v/>
      </c>
      <c r="H84" s="45">
        <f>ROUND(Source!AF39*Source!I39, 2)</f>
        <v>12.25</v>
      </c>
      <c r="I84" s="27"/>
      <c r="J84" s="27">
        <f>IF(Source!BA39&lt;&gt; 0, Source!BA39, 1)</f>
        <v>1</v>
      </c>
      <c r="K84" s="45">
        <f>Source!S39</f>
        <v>12.25</v>
      </c>
      <c r="L84" s="43"/>
      <c r="R84">
        <f>H84</f>
        <v>12.25</v>
      </c>
    </row>
    <row r="85" spans="1:26" x14ac:dyDescent="0.25">
      <c r="A85" s="40"/>
      <c r="B85" s="41"/>
      <c r="C85" s="41" t="s">
        <v>497</v>
      </c>
      <c r="D85" s="42"/>
      <c r="E85" s="43"/>
      <c r="F85" s="44">
        <f>Source!AL39</f>
        <v>3.31</v>
      </c>
      <c r="G85" s="27" t="str">
        <f>Source!DD39</f>
        <v/>
      </c>
      <c r="H85" s="45">
        <f>ROUND(Source!AC39*Source!I39, 2)</f>
        <v>3.31</v>
      </c>
      <c r="I85" s="27"/>
      <c r="J85" s="27">
        <f>IF(Source!BC39&lt;&gt; 0, Source!BC39, 1)</f>
        <v>1</v>
      </c>
      <c r="K85" s="45">
        <f>Source!P39</f>
        <v>3.31</v>
      </c>
      <c r="L85" s="43"/>
    </row>
    <row r="86" spans="1:26" x14ac:dyDescent="0.25">
      <c r="A86" s="40"/>
      <c r="B86" s="41"/>
      <c r="C86" s="41" t="s">
        <v>498</v>
      </c>
      <c r="D86" s="42" t="s">
        <v>499</v>
      </c>
      <c r="E86" s="43">
        <f>Source!BZ39</f>
        <v>84</v>
      </c>
      <c r="F86" s="28"/>
      <c r="G86" s="27"/>
      <c r="H86" s="45">
        <f>SUM(S83:S88)</f>
        <v>10.29</v>
      </c>
      <c r="I86" s="27"/>
      <c r="J86" s="48">
        <f>Source!AT39</f>
        <v>84</v>
      </c>
      <c r="K86" s="45">
        <f>SUM(T83:T88)</f>
        <v>10.29</v>
      </c>
      <c r="L86" s="43"/>
    </row>
    <row r="87" spans="1:26" x14ac:dyDescent="0.25">
      <c r="A87" s="40"/>
      <c r="B87" s="41"/>
      <c r="C87" s="41" t="s">
        <v>500</v>
      </c>
      <c r="D87" s="42" t="s">
        <v>499</v>
      </c>
      <c r="E87" s="43">
        <f>Source!CA39</f>
        <v>60</v>
      </c>
      <c r="F87" s="28"/>
      <c r="G87" s="27"/>
      <c r="H87" s="45">
        <f>SUM(U83:U88)</f>
        <v>7.35</v>
      </c>
      <c r="I87" s="27"/>
      <c r="J87" s="48">
        <f>Source!AU39</f>
        <v>60</v>
      </c>
      <c r="K87" s="45">
        <f>SUM(V83:V88)</f>
        <v>7.35</v>
      </c>
      <c r="L87" s="43"/>
    </row>
    <row r="88" spans="1:26" x14ac:dyDescent="0.25">
      <c r="A88" s="49"/>
      <c r="B88" s="50"/>
      <c r="C88" s="50" t="s">
        <v>501</v>
      </c>
      <c r="D88" s="51" t="s">
        <v>502</v>
      </c>
      <c r="E88" s="52">
        <f>Source!AQ39</f>
        <v>1.2</v>
      </c>
      <c r="F88" s="53"/>
      <c r="G88" s="54" t="str">
        <f>Source!DI39</f>
        <v/>
      </c>
      <c r="H88" s="55"/>
      <c r="I88" s="54"/>
      <c r="J88" s="54"/>
      <c r="K88" s="55"/>
      <c r="L88" s="55">
        <f>Source!U39</f>
        <v>1.2</v>
      </c>
    </row>
    <row r="89" spans="1:26" x14ac:dyDescent="0.25">
      <c r="A89" s="46"/>
      <c r="B89" s="46"/>
      <c r="C89" s="46"/>
      <c r="D89" s="46"/>
      <c r="E89" s="46"/>
      <c r="F89" s="46"/>
      <c r="G89" s="97">
        <f>H84+H85+H86+H87</f>
        <v>33.200000000000003</v>
      </c>
      <c r="H89" s="97"/>
      <c r="I89" s="46"/>
      <c r="J89" s="97">
        <f>K84+K85+K86+K87</f>
        <v>33.200000000000003</v>
      </c>
      <c r="K89" s="97"/>
      <c r="L89" s="56">
        <f>Source!U39</f>
        <v>1.2</v>
      </c>
      <c r="O89" s="20">
        <f>G89</f>
        <v>33.200000000000003</v>
      </c>
      <c r="P89" s="20">
        <f>J89</f>
        <v>33.200000000000003</v>
      </c>
      <c r="Q89" s="20">
        <f>L89</f>
        <v>1.2</v>
      </c>
      <c r="W89">
        <f>IF(Source!BI39&lt;=1,H84+H85+H86+H87, 0)</f>
        <v>0</v>
      </c>
      <c r="X89">
        <f>IF(Source!BI39=2,H84+H85+H86+H87, 0)</f>
        <v>33.200000000000003</v>
      </c>
      <c r="Y89">
        <f>IF(Source!BI39=3,H84+H85+H86+H87, 0)</f>
        <v>0</v>
      </c>
      <c r="Z89">
        <f>IF(Source!BI39=4,H84+H85+H86+H87, 0)</f>
        <v>0</v>
      </c>
    </row>
    <row r="90" spans="1:26" ht="66" x14ac:dyDescent="0.25">
      <c r="A90" s="57" t="str">
        <f>Source!E40</f>
        <v>13</v>
      </c>
      <c r="B90" s="58" t="str">
        <f>Source!F40</f>
        <v>цена поставщика</v>
      </c>
      <c r="C90" s="58" t="s">
        <v>509</v>
      </c>
      <c r="D90" s="59" t="str">
        <f>Source!H40</f>
        <v>ШТ</v>
      </c>
      <c r="E90" s="60">
        <f>Source!I40</f>
        <v>1</v>
      </c>
      <c r="F90" s="61">
        <f>Source!AL40</f>
        <v>7452.97</v>
      </c>
      <c r="G90" s="62" t="str">
        <f>Source!DD40</f>
        <v/>
      </c>
      <c r="H90" s="63">
        <f>ROUND(Source!AC40*Source!I40, 2)</f>
        <v>7452.97</v>
      </c>
      <c r="I90" s="62" t="str">
        <f>Source!BO40</f>
        <v/>
      </c>
      <c r="J90" s="62">
        <f>IF(Source!BC40&lt;&gt; 0, Source!BC40, 1)</f>
        <v>1</v>
      </c>
      <c r="K90" s="63">
        <f>Source!P40</f>
        <v>7452.97</v>
      </c>
      <c r="L90" s="60"/>
      <c r="S90">
        <f>ROUND((Source!FX40/100)*((ROUND(Source!AF40*Source!I40, 2)+ROUND(Source!AE40*Source!I40, 2))), 2)</f>
        <v>0</v>
      </c>
      <c r="T90">
        <f>Source!X40</f>
        <v>0</v>
      </c>
      <c r="U90">
        <f>ROUND((Source!FY40/100)*((ROUND(Source!AF40*Source!I40, 2)+ROUND(Source!AE40*Source!I40, 2))), 2)</f>
        <v>0</v>
      </c>
      <c r="V90">
        <f>Source!Y40</f>
        <v>0</v>
      </c>
    </row>
    <row r="91" spans="1:26" x14ac:dyDescent="0.25">
      <c r="A91" s="22"/>
      <c r="B91" s="22"/>
      <c r="C91" s="22"/>
      <c r="D91" s="22"/>
      <c r="E91" s="22"/>
      <c r="F91" s="22"/>
      <c r="G91" s="98">
        <f>H90</f>
        <v>7452.97</v>
      </c>
      <c r="H91" s="98"/>
      <c r="I91" s="22"/>
      <c r="J91" s="98">
        <f>K90</f>
        <v>7452.97</v>
      </c>
      <c r="K91" s="98"/>
      <c r="L91" s="64">
        <f>Source!U40</f>
        <v>0</v>
      </c>
      <c r="O91" s="20">
        <f>G91</f>
        <v>7452.97</v>
      </c>
      <c r="P91" s="20">
        <f>J91</f>
        <v>7452.97</v>
      </c>
      <c r="Q91" s="20">
        <f>L91</f>
        <v>0</v>
      </c>
      <c r="W91">
        <f>IF(Source!BI40&lt;=1,H90, 0)</f>
        <v>0</v>
      </c>
      <c r="X91">
        <f>IF(Source!BI40=2,H90, 0)</f>
        <v>0</v>
      </c>
      <c r="Y91">
        <f>IF(Source!BI40=3,H90, 0)</f>
        <v>7452.97</v>
      </c>
      <c r="Z91">
        <f>IF(Source!BI40=4,H90, 0)</f>
        <v>0</v>
      </c>
    </row>
    <row r="92" spans="1:26" ht="26.4" x14ac:dyDescent="0.25">
      <c r="A92" s="40" t="str">
        <f>Source!E41</f>
        <v>14</v>
      </c>
      <c r="B92" s="41" t="str">
        <f>Source!F41</f>
        <v>м10-08-001-12</v>
      </c>
      <c r="C92" s="41" t="str">
        <f>Source!G41</f>
        <v>Устройства промежуточные на количество лучей 5</v>
      </c>
      <c r="D92" s="42" t="str">
        <f>Source!H41</f>
        <v>ШТ</v>
      </c>
      <c r="E92" s="43">
        <f>Source!I41</f>
        <v>1</v>
      </c>
      <c r="F92" s="44">
        <f>Source!AL41+Source!AM41+Source!AO41</f>
        <v>28.93</v>
      </c>
      <c r="G92" s="27"/>
      <c r="H92" s="45"/>
      <c r="I92" s="27" t="str">
        <f>Source!BO41</f>
        <v/>
      </c>
      <c r="J92" s="27"/>
      <c r="K92" s="45"/>
      <c r="L92" s="43"/>
      <c r="S92">
        <f>ROUND((Source!FX41/100)*((ROUND(Source!AF41*Source!I41, 2)+ROUND(Source!AE41*Source!I41, 2))), 2)</f>
        <v>20.87</v>
      </c>
      <c r="T92">
        <f>Source!X41</f>
        <v>20.87</v>
      </c>
      <c r="U92">
        <f>ROUND((Source!FY41/100)*((ROUND(Source!AF41*Source!I41, 2)+ROUND(Source!AE41*Source!I41, 2))), 2)</f>
        <v>14.9</v>
      </c>
      <c r="V92">
        <f>Source!Y41</f>
        <v>14.9</v>
      </c>
    </row>
    <row r="93" spans="1:26" x14ac:dyDescent="0.25">
      <c r="A93" s="40"/>
      <c r="B93" s="41"/>
      <c r="C93" s="41" t="s">
        <v>495</v>
      </c>
      <c r="D93" s="42"/>
      <c r="E93" s="43"/>
      <c r="F93" s="44">
        <f>Source!AO41</f>
        <v>24.84</v>
      </c>
      <c r="G93" s="27" t="str">
        <f>Source!DG41</f>
        <v/>
      </c>
      <c r="H93" s="45">
        <f>ROUND(Source!AF41*Source!I41, 2)</f>
        <v>24.84</v>
      </c>
      <c r="I93" s="27"/>
      <c r="J93" s="27">
        <f>IF(Source!BA41&lt;&gt; 0, Source!BA41, 1)</f>
        <v>1</v>
      </c>
      <c r="K93" s="45">
        <f>Source!S41</f>
        <v>24.84</v>
      </c>
      <c r="L93" s="43"/>
      <c r="R93">
        <f>H93</f>
        <v>24.84</v>
      </c>
    </row>
    <row r="94" spans="1:26" x14ac:dyDescent="0.25">
      <c r="A94" s="40"/>
      <c r="B94" s="41"/>
      <c r="C94" s="41" t="s">
        <v>497</v>
      </c>
      <c r="D94" s="42"/>
      <c r="E94" s="43"/>
      <c r="F94" s="44">
        <f>Source!AL41</f>
        <v>4.09</v>
      </c>
      <c r="G94" s="27" t="str">
        <f>Source!DD41</f>
        <v/>
      </c>
      <c r="H94" s="45">
        <f>ROUND(Source!AC41*Source!I41, 2)</f>
        <v>4.09</v>
      </c>
      <c r="I94" s="27"/>
      <c r="J94" s="27">
        <f>IF(Source!BC41&lt;&gt; 0, Source!BC41, 1)</f>
        <v>1</v>
      </c>
      <c r="K94" s="45">
        <f>Source!P41</f>
        <v>4.09</v>
      </c>
      <c r="L94" s="43"/>
    </row>
    <row r="95" spans="1:26" x14ac:dyDescent="0.25">
      <c r="A95" s="40"/>
      <c r="B95" s="41"/>
      <c r="C95" s="41" t="s">
        <v>498</v>
      </c>
      <c r="D95" s="42" t="s">
        <v>499</v>
      </c>
      <c r="E95" s="43">
        <f>Source!BZ41</f>
        <v>84</v>
      </c>
      <c r="F95" s="28"/>
      <c r="G95" s="27"/>
      <c r="H95" s="45">
        <f>SUM(S92:S97)</f>
        <v>20.87</v>
      </c>
      <c r="I95" s="27"/>
      <c r="J95" s="48">
        <f>Source!AT41</f>
        <v>84</v>
      </c>
      <c r="K95" s="45">
        <f>SUM(T92:T97)</f>
        <v>20.87</v>
      </c>
      <c r="L95" s="43"/>
    </row>
    <row r="96" spans="1:26" x14ac:dyDescent="0.25">
      <c r="A96" s="40"/>
      <c r="B96" s="41"/>
      <c r="C96" s="41" t="s">
        <v>500</v>
      </c>
      <c r="D96" s="42" t="s">
        <v>499</v>
      </c>
      <c r="E96" s="43">
        <f>Source!CA41</f>
        <v>60</v>
      </c>
      <c r="F96" s="28"/>
      <c r="G96" s="27"/>
      <c r="H96" s="45">
        <f>SUM(U92:U97)</f>
        <v>14.9</v>
      </c>
      <c r="I96" s="27"/>
      <c r="J96" s="48">
        <f>Source!AU41</f>
        <v>60</v>
      </c>
      <c r="K96" s="45">
        <f>SUM(V92:V97)</f>
        <v>14.9</v>
      </c>
      <c r="L96" s="43"/>
    </row>
    <row r="97" spans="1:26" x14ac:dyDescent="0.25">
      <c r="A97" s="49"/>
      <c r="B97" s="50"/>
      <c r="C97" s="50" t="s">
        <v>501</v>
      </c>
      <c r="D97" s="51" t="s">
        <v>502</v>
      </c>
      <c r="E97" s="52">
        <f>Source!AQ41</f>
        <v>2.4</v>
      </c>
      <c r="F97" s="53"/>
      <c r="G97" s="54" t="str">
        <f>Source!DI41</f>
        <v/>
      </c>
      <c r="H97" s="55"/>
      <c r="I97" s="54"/>
      <c r="J97" s="54"/>
      <c r="K97" s="55"/>
      <c r="L97" s="55">
        <f>Source!U41</f>
        <v>2.4</v>
      </c>
    </row>
    <row r="98" spans="1:26" x14ac:dyDescent="0.25">
      <c r="A98" s="46"/>
      <c r="B98" s="46"/>
      <c r="C98" s="46"/>
      <c r="D98" s="46"/>
      <c r="E98" s="46"/>
      <c r="F98" s="46"/>
      <c r="G98" s="97">
        <f>H93+H94+H95+H96</f>
        <v>64.7</v>
      </c>
      <c r="H98" s="97"/>
      <c r="I98" s="46"/>
      <c r="J98" s="97">
        <f>K93+K94+K95+K96</f>
        <v>64.7</v>
      </c>
      <c r="K98" s="97"/>
      <c r="L98" s="56">
        <f>Source!U41</f>
        <v>2.4</v>
      </c>
      <c r="O98" s="20">
        <f>G98</f>
        <v>64.7</v>
      </c>
      <c r="P98" s="20">
        <f>J98</f>
        <v>64.7</v>
      </c>
      <c r="Q98" s="20">
        <f>L98</f>
        <v>2.4</v>
      </c>
      <c r="W98">
        <f>IF(Source!BI41&lt;=1,H93+H94+H95+H96, 0)</f>
        <v>0</v>
      </c>
      <c r="X98">
        <f>IF(Source!BI41=2,H93+H94+H95+H96, 0)</f>
        <v>64.7</v>
      </c>
      <c r="Y98">
        <f>IF(Source!BI41=3,H93+H94+H95+H96, 0)</f>
        <v>0</v>
      </c>
      <c r="Z98">
        <f>IF(Source!BI41=4,H93+H94+H95+H96, 0)</f>
        <v>0</v>
      </c>
    </row>
    <row r="99" spans="1:26" ht="66" x14ac:dyDescent="0.25">
      <c r="A99" s="57" t="str">
        <f>Source!E42</f>
        <v>15</v>
      </c>
      <c r="B99" s="58" t="str">
        <f>Source!F42</f>
        <v>цена поставщика</v>
      </c>
      <c r="C99" s="58" t="s">
        <v>510</v>
      </c>
      <c r="D99" s="59" t="str">
        <f>Source!H42</f>
        <v>ШТ</v>
      </c>
      <c r="E99" s="60">
        <f>Source!I42</f>
        <v>1</v>
      </c>
      <c r="F99" s="61">
        <f>Source!AL42</f>
        <v>7110.7199999999993</v>
      </c>
      <c r="G99" s="62" t="str">
        <f>Source!DD42</f>
        <v/>
      </c>
      <c r="H99" s="63">
        <f>ROUND(Source!AC42*Source!I42, 2)</f>
        <v>7110.72</v>
      </c>
      <c r="I99" s="62" t="str">
        <f>Source!BO42</f>
        <v/>
      </c>
      <c r="J99" s="62">
        <f>IF(Source!BC42&lt;&gt; 0, Source!BC42, 1)</f>
        <v>1</v>
      </c>
      <c r="K99" s="63">
        <f>Source!P42</f>
        <v>7110.72</v>
      </c>
      <c r="L99" s="60"/>
      <c r="S99">
        <f>ROUND((Source!FX42/100)*((ROUND(Source!AF42*Source!I42, 2)+ROUND(Source!AE42*Source!I42, 2))), 2)</f>
        <v>0</v>
      </c>
      <c r="T99">
        <f>Source!X42</f>
        <v>0</v>
      </c>
      <c r="U99">
        <f>ROUND((Source!FY42/100)*((ROUND(Source!AF42*Source!I42, 2)+ROUND(Source!AE42*Source!I42, 2))), 2)</f>
        <v>0</v>
      </c>
      <c r="V99">
        <f>Source!Y42</f>
        <v>0</v>
      </c>
    </row>
    <row r="100" spans="1:26" x14ac:dyDescent="0.25">
      <c r="A100" s="22"/>
      <c r="B100" s="22"/>
      <c r="C100" s="22"/>
      <c r="D100" s="22"/>
      <c r="E100" s="22"/>
      <c r="F100" s="22"/>
      <c r="G100" s="98">
        <f>H99</f>
        <v>7110.72</v>
      </c>
      <c r="H100" s="98"/>
      <c r="I100" s="22"/>
      <c r="J100" s="98">
        <f>K99</f>
        <v>7110.72</v>
      </c>
      <c r="K100" s="98"/>
      <c r="L100" s="64">
        <f>Source!U42</f>
        <v>0</v>
      </c>
      <c r="O100" s="20">
        <f>G100</f>
        <v>7110.72</v>
      </c>
      <c r="P100" s="20">
        <f>J100</f>
        <v>7110.72</v>
      </c>
      <c r="Q100" s="20">
        <f>L100</f>
        <v>0</v>
      </c>
      <c r="W100">
        <f>IF(Source!BI42&lt;=1,H99, 0)</f>
        <v>0</v>
      </c>
      <c r="X100">
        <f>IF(Source!BI42=2,H99, 0)</f>
        <v>0</v>
      </c>
      <c r="Y100">
        <f>IF(Source!BI42=3,H99, 0)</f>
        <v>7110.72</v>
      </c>
      <c r="Z100">
        <f>IF(Source!BI42=4,H99, 0)</f>
        <v>0</v>
      </c>
    </row>
    <row r="101" spans="1:26" x14ac:dyDescent="0.25">
      <c r="A101" s="40" t="str">
        <f>Source!E43</f>
        <v>16</v>
      </c>
      <c r="B101" s="41" t="str">
        <f>Source!F43</f>
        <v>м10-08-001-05</v>
      </c>
      <c r="C101" s="41" t="str">
        <f>Source!G43</f>
        <v>Приборы ПС на 1 луч</v>
      </c>
      <c r="D101" s="42" t="str">
        <f>Source!H43</f>
        <v>ШТ</v>
      </c>
      <c r="E101" s="43">
        <f>Source!I43</f>
        <v>1</v>
      </c>
      <c r="F101" s="44">
        <f>Source!AL43+Source!AM43+Source!AO43</f>
        <v>21.61</v>
      </c>
      <c r="G101" s="27"/>
      <c r="H101" s="45"/>
      <c r="I101" s="27" t="str">
        <f>Source!BO43</f>
        <v/>
      </c>
      <c r="J101" s="27"/>
      <c r="K101" s="45"/>
      <c r="L101" s="43"/>
      <c r="S101">
        <f>ROUND((Source!FX43/100)*((ROUND(Source!AF43*Source!I43, 2)+ROUND(Source!AE43*Source!I43, 2))), 2)</f>
        <v>14.76</v>
      </c>
      <c r="T101">
        <f>Source!X43</f>
        <v>14.76</v>
      </c>
      <c r="U101">
        <f>ROUND((Source!FY43/100)*((ROUND(Source!AF43*Source!I43, 2)+ROUND(Source!AE43*Source!I43, 2))), 2)</f>
        <v>10.54</v>
      </c>
      <c r="V101">
        <f>Source!Y43</f>
        <v>10.54</v>
      </c>
    </row>
    <row r="102" spans="1:26" x14ac:dyDescent="0.25">
      <c r="A102" s="40"/>
      <c r="B102" s="41"/>
      <c r="C102" s="41" t="s">
        <v>495</v>
      </c>
      <c r="D102" s="42"/>
      <c r="E102" s="43"/>
      <c r="F102" s="44">
        <f>Source!AO43</f>
        <v>17.57</v>
      </c>
      <c r="G102" s="27" t="str">
        <f>Source!DG43</f>
        <v/>
      </c>
      <c r="H102" s="45">
        <f>ROUND(Source!AF43*Source!I43, 2)</f>
        <v>17.57</v>
      </c>
      <c r="I102" s="27"/>
      <c r="J102" s="27">
        <f>IF(Source!BA43&lt;&gt; 0, Source!BA43, 1)</f>
        <v>1</v>
      </c>
      <c r="K102" s="45">
        <f>Source!S43</f>
        <v>17.57</v>
      </c>
      <c r="L102" s="43"/>
      <c r="R102">
        <f>H102</f>
        <v>17.57</v>
      </c>
    </row>
    <row r="103" spans="1:26" x14ac:dyDescent="0.25">
      <c r="A103" s="40"/>
      <c r="B103" s="41"/>
      <c r="C103" s="41" t="s">
        <v>497</v>
      </c>
      <c r="D103" s="42"/>
      <c r="E103" s="43"/>
      <c r="F103" s="44">
        <f>Source!AL43</f>
        <v>4.04</v>
      </c>
      <c r="G103" s="27" t="str">
        <f>Source!DD43</f>
        <v/>
      </c>
      <c r="H103" s="45">
        <f>ROUND(Source!AC43*Source!I43, 2)</f>
        <v>4.04</v>
      </c>
      <c r="I103" s="27"/>
      <c r="J103" s="27">
        <f>IF(Source!BC43&lt;&gt; 0, Source!BC43, 1)</f>
        <v>1</v>
      </c>
      <c r="K103" s="45">
        <f>Source!P43</f>
        <v>4.04</v>
      </c>
      <c r="L103" s="43"/>
    </row>
    <row r="104" spans="1:26" x14ac:dyDescent="0.25">
      <c r="A104" s="40"/>
      <c r="B104" s="41"/>
      <c r="C104" s="41" t="s">
        <v>498</v>
      </c>
      <c r="D104" s="42" t="s">
        <v>499</v>
      </c>
      <c r="E104" s="43">
        <f>Source!BZ43</f>
        <v>84</v>
      </c>
      <c r="F104" s="28"/>
      <c r="G104" s="27"/>
      <c r="H104" s="45">
        <f>SUM(S101:S106)</f>
        <v>14.76</v>
      </c>
      <c r="I104" s="27"/>
      <c r="J104" s="48">
        <f>Source!AT43</f>
        <v>84</v>
      </c>
      <c r="K104" s="45">
        <f>SUM(T101:T106)</f>
        <v>14.76</v>
      </c>
      <c r="L104" s="43"/>
    </row>
    <row r="105" spans="1:26" x14ac:dyDescent="0.25">
      <c r="A105" s="40"/>
      <c r="B105" s="41"/>
      <c r="C105" s="41" t="s">
        <v>500</v>
      </c>
      <c r="D105" s="42" t="s">
        <v>499</v>
      </c>
      <c r="E105" s="43">
        <f>Source!CA43</f>
        <v>60</v>
      </c>
      <c r="F105" s="28"/>
      <c r="G105" s="27"/>
      <c r="H105" s="45">
        <f>SUM(U101:U106)</f>
        <v>10.54</v>
      </c>
      <c r="I105" s="27"/>
      <c r="J105" s="48">
        <f>Source!AU43</f>
        <v>60</v>
      </c>
      <c r="K105" s="45">
        <f>SUM(V101:V106)</f>
        <v>10.54</v>
      </c>
      <c r="L105" s="43"/>
    </row>
    <row r="106" spans="1:26" x14ac:dyDescent="0.25">
      <c r="A106" s="49"/>
      <c r="B106" s="50"/>
      <c r="C106" s="50" t="s">
        <v>501</v>
      </c>
      <c r="D106" s="51" t="s">
        <v>502</v>
      </c>
      <c r="E106" s="52">
        <f>Source!AQ43</f>
        <v>1.8</v>
      </c>
      <c r="F106" s="53"/>
      <c r="G106" s="54" t="str">
        <f>Source!DI43</f>
        <v/>
      </c>
      <c r="H106" s="55"/>
      <c r="I106" s="54"/>
      <c r="J106" s="54"/>
      <c r="K106" s="55"/>
      <c r="L106" s="55">
        <f>Source!U43</f>
        <v>1.8</v>
      </c>
    </row>
    <row r="107" spans="1:26" x14ac:dyDescent="0.25">
      <c r="A107" s="46"/>
      <c r="B107" s="46"/>
      <c r="C107" s="46"/>
      <c r="D107" s="46"/>
      <c r="E107" s="46"/>
      <c r="F107" s="46"/>
      <c r="G107" s="97">
        <f>H102+H103+H104+H105</f>
        <v>46.91</v>
      </c>
      <c r="H107" s="97"/>
      <c r="I107" s="46"/>
      <c r="J107" s="97">
        <f>K102+K103+K104+K105</f>
        <v>46.91</v>
      </c>
      <c r="K107" s="97"/>
      <c r="L107" s="56">
        <f>Source!U43</f>
        <v>1.8</v>
      </c>
      <c r="O107" s="20">
        <f>G107</f>
        <v>46.91</v>
      </c>
      <c r="P107" s="20">
        <f>J107</f>
        <v>46.91</v>
      </c>
      <c r="Q107" s="20">
        <f>L107</f>
        <v>1.8</v>
      </c>
      <c r="W107">
        <f>IF(Source!BI43&lt;=1,H102+H103+H104+H105, 0)</f>
        <v>0</v>
      </c>
      <c r="X107">
        <f>IF(Source!BI43=2,H102+H103+H104+H105, 0)</f>
        <v>46.91</v>
      </c>
      <c r="Y107">
        <f>IF(Source!BI43=3,H102+H103+H104+H105, 0)</f>
        <v>0</v>
      </c>
      <c r="Z107">
        <f>IF(Source!BI43=4,H102+H103+H104+H105, 0)</f>
        <v>0</v>
      </c>
    </row>
    <row r="108" spans="1:26" ht="26.4" x14ac:dyDescent="0.25">
      <c r="A108" s="57" t="str">
        <f>Source!E44</f>
        <v>17</v>
      </c>
      <c r="B108" s="58" t="str">
        <f>Source!F44</f>
        <v>61.2.07.11-0051</v>
      </c>
      <c r="C108" s="58" t="s">
        <v>511</v>
      </c>
      <c r="D108" s="59" t="str">
        <f>Source!H44</f>
        <v>шт.</v>
      </c>
      <c r="E108" s="60">
        <f>Source!I44</f>
        <v>1</v>
      </c>
      <c r="F108" s="61">
        <f>Source!AL44</f>
        <v>399.89</v>
      </c>
      <c r="G108" s="62" t="str">
        <f>Source!DD44</f>
        <v/>
      </c>
      <c r="H108" s="63">
        <f>ROUND(Source!AC44*Source!I44, 2)</f>
        <v>399.89</v>
      </c>
      <c r="I108" s="62" t="str">
        <f>Source!BO44</f>
        <v/>
      </c>
      <c r="J108" s="62">
        <f>IF(Source!BC44&lt;&gt; 0, Source!BC44, 1)</f>
        <v>1</v>
      </c>
      <c r="K108" s="63">
        <f>Source!P44</f>
        <v>399.89</v>
      </c>
      <c r="L108" s="60"/>
      <c r="S108">
        <f>ROUND((Source!FX44/100)*((ROUND(Source!AF44*Source!I44, 2)+ROUND(Source!AE44*Source!I44, 2))), 2)</f>
        <v>0</v>
      </c>
      <c r="T108">
        <f>Source!X44</f>
        <v>0</v>
      </c>
      <c r="U108">
        <f>ROUND((Source!FY44/100)*((ROUND(Source!AF44*Source!I44, 2)+ROUND(Source!AE44*Source!I44, 2))), 2)</f>
        <v>0</v>
      </c>
      <c r="V108">
        <f>Source!Y44</f>
        <v>0</v>
      </c>
    </row>
    <row r="109" spans="1:26" x14ac:dyDescent="0.25">
      <c r="A109" s="22"/>
      <c r="B109" s="22"/>
      <c r="C109" s="22"/>
      <c r="D109" s="22"/>
      <c r="E109" s="22"/>
      <c r="F109" s="22"/>
      <c r="G109" s="98">
        <f>H108</f>
        <v>399.89</v>
      </c>
      <c r="H109" s="98"/>
      <c r="I109" s="22"/>
      <c r="J109" s="98">
        <f>K108</f>
        <v>399.89</v>
      </c>
      <c r="K109" s="98"/>
      <c r="L109" s="64">
        <f>Source!U44</f>
        <v>0</v>
      </c>
      <c r="O109" s="20">
        <f>G109</f>
        <v>399.89</v>
      </c>
      <c r="P109" s="20">
        <f>J109</f>
        <v>399.89</v>
      </c>
      <c r="Q109" s="20">
        <f>L109</f>
        <v>0</v>
      </c>
      <c r="W109">
        <f>IF(Source!BI44&lt;=1,H108, 0)</f>
        <v>0</v>
      </c>
      <c r="X109">
        <f>IF(Source!BI44=2,H108, 0)</f>
        <v>0</v>
      </c>
      <c r="Y109">
        <f>IF(Source!BI44=3,H108, 0)</f>
        <v>399.89</v>
      </c>
      <c r="Z109">
        <f>IF(Source!BI44=4,H108, 0)</f>
        <v>0</v>
      </c>
    </row>
    <row r="110" spans="1:26" ht="39.6" x14ac:dyDescent="0.25">
      <c r="A110" s="40" t="str">
        <f>Source!E45</f>
        <v>18</v>
      </c>
      <c r="B110" s="41" t="str">
        <f>Source!F45</f>
        <v>м10-08-002-02</v>
      </c>
      <c r="C110" s="41" t="str">
        <f>Source!G45</f>
        <v>Извещатель ПС автоматический дымовой, фотоэлектрический, радиоизотопный, световой в нормальном исполнении</v>
      </c>
      <c r="D110" s="42" t="str">
        <f>Source!H45</f>
        <v>ШТ</v>
      </c>
      <c r="E110" s="43">
        <f>Source!I45</f>
        <v>3</v>
      </c>
      <c r="F110" s="44">
        <f>Source!AL45+Source!AM45+Source!AO45</f>
        <v>18.91</v>
      </c>
      <c r="G110" s="27"/>
      <c r="H110" s="45"/>
      <c r="I110" s="27" t="str">
        <f>Source!BO45</f>
        <v/>
      </c>
      <c r="J110" s="27"/>
      <c r="K110" s="45"/>
      <c r="L110" s="43"/>
      <c r="S110">
        <f>ROUND((Source!FX45/100)*((ROUND(Source!AF45*Source!I45, 2)+ROUND(Source!AE45*Source!I45, 2))), 2)</f>
        <v>40.72</v>
      </c>
      <c r="T110">
        <f>Source!X45</f>
        <v>40.72</v>
      </c>
      <c r="U110">
        <f>ROUND((Source!FY45/100)*((ROUND(Source!AF45*Source!I45, 2)+ROUND(Source!AE45*Source!I45, 2))), 2)</f>
        <v>29.09</v>
      </c>
      <c r="V110">
        <f>Source!Y45</f>
        <v>29.09</v>
      </c>
    </row>
    <row r="111" spans="1:26" x14ac:dyDescent="0.25">
      <c r="A111" s="40"/>
      <c r="B111" s="41"/>
      <c r="C111" s="41" t="s">
        <v>495</v>
      </c>
      <c r="D111" s="42"/>
      <c r="E111" s="43"/>
      <c r="F111" s="44">
        <f>Source!AO45</f>
        <v>16.16</v>
      </c>
      <c r="G111" s="27" t="str">
        <f>Source!DG45</f>
        <v/>
      </c>
      <c r="H111" s="45">
        <f>ROUND(Source!AF45*Source!I45, 2)</f>
        <v>48.48</v>
      </c>
      <c r="I111" s="27"/>
      <c r="J111" s="27">
        <f>IF(Source!BA45&lt;&gt; 0, Source!BA45, 1)</f>
        <v>1</v>
      </c>
      <c r="K111" s="45">
        <f>Source!S45</f>
        <v>48.48</v>
      </c>
      <c r="L111" s="43"/>
      <c r="R111">
        <f>H111</f>
        <v>48.48</v>
      </c>
    </row>
    <row r="112" spans="1:26" x14ac:dyDescent="0.25">
      <c r="A112" s="40"/>
      <c r="B112" s="41"/>
      <c r="C112" s="41" t="s">
        <v>497</v>
      </c>
      <c r="D112" s="42"/>
      <c r="E112" s="43"/>
      <c r="F112" s="44">
        <f>Source!AL45</f>
        <v>2.75</v>
      </c>
      <c r="G112" s="27" t="str">
        <f>Source!DD45</f>
        <v/>
      </c>
      <c r="H112" s="45">
        <f>ROUND(Source!AC45*Source!I45, 2)</f>
        <v>8.25</v>
      </c>
      <c r="I112" s="27"/>
      <c r="J112" s="27">
        <f>IF(Source!BC45&lt;&gt; 0, Source!BC45, 1)</f>
        <v>1</v>
      </c>
      <c r="K112" s="45">
        <f>Source!P45</f>
        <v>8.25</v>
      </c>
      <c r="L112" s="43"/>
    </row>
    <row r="113" spans="1:26" x14ac:dyDescent="0.25">
      <c r="A113" s="40"/>
      <c r="B113" s="41"/>
      <c r="C113" s="41" t="s">
        <v>498</v>
      </c>
      <c r="D113" s="42" t="s">
        <v>499</v>
      </c>
      <c r="E113" s="43">
        <f>Source!BZ45</f>
        <v>84</v>
      </c>
      <c r="F113" s="28"/>
      <c r="G113" s="27"/>
      <c r="H113" s="45">
        <f>SUM(S110:S115)</f>
        <v>40.72</v>
      </c>
      <c r="I113" s="27"/>
      <c r="J113" s="48">
        <f>Source!AT45</f>
        <v>84</v>
      </c>
      <c r="K113" s="45">
        <f>SUM(T110:T115)</f>
        <v>40.72</v>
      </c>
      <c r="L113" s="43"/>
    </row>
    <row r="114" spans="1:26" x14ac:dyDescent="0.25">
      <c r="A114" s="40"/>
      <c r="B114" s="41"/>
      <c r="C114" s="41" t="s">
        <v>500</v>
      </c>
      <c r="D114" s="42" t="s">
        <v>499</v>
      </c>
      <c r="E114" s="43">
        <f>Source!CA45</f>
        <v>60</v>
      </c>
      <c r="F114" s="28"/>
      <c r="G114" s="27"/>
      <c r="H114" s="45">
        <f>SUM(U110:U115)</f>
        <v>29.09</v>
      </c>
      <c r="I114" s="27"/>
      <c r="J114" s="48">
        <f>Source!AU45</f>
        <v>60</v>
      </c>
      <c r="K114" s="45">
        <f>SUM(V110:V115)</f>
        <v>29.09</v>
      </c>
      <c r="L114" s="43"/>
    </row>
    <row r="115" spans="1:26" x14ac:dyDescent="0.25">
      <c r="A115" s="49"/>
      <c r="B115" s="50"/>
      <c r="C115" s="50" t="s">
        <v>501</v>
      </c>
      <c r="D115" s="51" t="s">
        <v>502</v>
      </c>
      <c r="E115" s="52">
        <f>Source!AQ45</f>
        <v>1.68</v>
      </c>
      <c r="F115" s="53"/>
      <c r="G115" s="54" t="str">
        <f>Source!DI45</f>
        <v/>
      </c>
      <c r="H115" s="55"/>
      <c r="I115" s="54"/>
      <c r="J115" s="54"/>
      <c r="K115" s="55"/>
      <c r="L115" s="55">
        <f>Source!U45</f>
        <v>5.04</v>
      </c>
    </row>
    <row r="116" spans="1:26" x14ac:dyDescent="0.25">
      <c r="A116" s="46"/>
      <c r="B116" s="46"/>
      <c r="C116" s="46"/>
      <c r="D116" s="46"/>
      <c r="E116" s="46"/>
      <c r="F116" s="46"/>
      <c r="G116" s="97">
        <f>H111+H112+H113+H114</f>
        <v>126.53999999999999</v>
      </c>
      <c r="H116" s="97"/>
      <c r="I116" s="46"/>
      <c r="J116" s="97">
        <f>K111+K112+K113+K114</f>
        <v>126.53999999999999</v>
      </c>
      <c r="K116" s="97"/>
      <c r="L116" s="56">
        <f>Source!U45</f>
        <v>5.04</v>
      </c>
      <c r="O116" s="20">
        <f>G116</f>
        <v>126.53999999999999</v>
      </c>
      <c r="P116" s="20">
        <f>J116</f>
        <v>126.53999999999999</v>
      </c>
      <c r="Q116" s="20">
        <f>L116</f>
        <v>5.04</v>
      </c>
      <c r="W116">
        <f>IF(Source!BI45&lt;=1,H111+H112+H113+H114, 0)</f>
        <v>0</v>
      </c>
      <c r="X116">
        <f>IF(Source!BI45=2,H111+H112+H113+H114, 0)</f>
        <v>126.53999999999999</v>
      </c>
      <c r="Y116">
        <f>IF(Source!BI45=3,H111+H112+H113+H114, 0)</f>
        <v>0</v>
      </c>
      <c r="Z116">
        <f>IF(Source!BI45=4,H111+H112+H113+H114, 0)</f>
        <v>0</v>
      </c>
    </row>
    <row r="117" spans="1:26" ht="66" x14ac:dyDescent="0.25">
      <c r="A117" s="57" t="str">
        <f>Source!E46</f>
        <v>19</v>
      </c>
      <c r="B117" s="58" t="str">
        <f>Source!F46</f>
        <v>цена поставщика</v>
      </c>
      <c r="C117" s="58" t="s">
        <v>512</v>
      </c>
      <c r="D117" s="59" t="str">
        <f>Source!H46</f>
        <v>ШТ</v>
      </c>
      <c r="E117" s="60">
        <f>Source!I46</f>
        <v>3</v>
      </c>
      <c r="F117" s="61">
        <f>Source!AL46</f>
        <v>1132.99</v>
      </c>
      <c r="G117" s="62" t="str">
        <f>Source!DD46</f>
        <v/>
      </c>
      <c r="H117" s="63">
        <f>ROUND(Source!AC46*Source!I46, 2)</f>
        <v>3398.97</v>
      </c>
      <c r="I117" s="62" t="str">
        <f>Source!BO46</f>
        <v/>
      </c>
      <c r="J117" s="62">
        <f>IF(Source!BC46&lt;&gt; 0, Source!BC46, 1)</f>
        <v>1</v>
      </c>
      <c r="K117" s="63">
        <f>Source!P46</f>
        <v>3398.97</v>
      </c>
      <c r="L117" s="60"/>
      <c r="S117">
        <f>ROUND((Source!FX46/100)*((ROUND(Source!AF46*Source!I46, 2)+ROUND(Source!AE46*Source!I46, 2))), 2)</f>
        <v>0</v>
      </c>
      <c r="T117">
        <f>Source!X46</f>
        <v>0</v>
      </c>
      <c r="U117">
        <f>ROUND((Source!FY46/100)*((ROUND(Source!AF46*Source!I46, 2)+ROUND(Source!AE46*Source!I46, 2))), 2)</f>
        <v>0</v>
      </c>
      <c r="V117">
        <f>Source!Y46</f>
        <v>0</v>
      </c>
    </row>
    <row r="118" spans="1:26" x14ac:dyDescent="0.25">
      <c r="A118" s="22"/>
      <c r="B118" s="22"/>
      <c r="C118" s="22"/>
      <c r="D118" s="22"/>
      <c r="E118" s="22"/>
      <c r="F118" s="22"/>
      <c r="G118" s="98">
        <f>H117</f>
        <v>3398.97</v>
      </c>
      <c r="H118" s="98"/>
      <c r="I118" s="22"/>
      <c r="J118" s="98">
        <f>K117</f>
        <v>3398.97</v>
      </c>
      <c r="K118" s="98"/>
      <c r="L118" s="64">
        <f>Source!U46</f>
        <v>0</v>
      </c>
      <c r="O118" s="20">
        <f>G118</f>
        <v>3398.97</v>
      </c>
      <c r="P118" s="20">
        <f>J118</f>
        <v>3398.97</v>
      </c>
      <c r="Q118" s="20">
        <f>L118</f>
        <v>0</v>
      </c>
      <c r="W118">
        <f>IF(Source!BI46&lt;=1,H117, 0)</f>
        <v>0</v>
      </c>
      <c r="X118">
        <f>IF(Source!BI46=2,H117, 0)</f>
        <v>0</v>
      </c>
      <c r="Y118">
        <f>IF(Source!BI46=3,H117, 0)</f>
        <v>3398.97</v>
      </c>
      <c r="Z118">
        <f>IF(Source!BI46=4,H117, 0)</f>
        <v>0</v>
      </c>
    </row>
    <row r="119" spans="1:26" ht="66" x14ac:dyDescent="0.25">
      <c r="A119" s="40" t="str">
        <f>Source!E47</f>
        <v>20</v>
      </c>
      <c r="B119" s="41" t="str">
        <f>Source!F47</f>
        <v>м08-01-081-01</v>
      </c>
      <c r="C119" s="41" t="str">
        <f>Source!G47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D119" s="42" t="str">
        <f>Source!H47</f>
        <v>ШТ</v>
      </c>
      <c r="E119" s="43">
        <f>Source!I47</f>
        <v>1</v>
      </c>
      <c r="F119" s="44">
        <f>Source!AL47+Source!AM47+Source!AO47</f>
        <v>18.739999999999998</v>
      </c>
      <c r="G119" s="27"/>
      <c r="H119" s="45"/>
      <c r="I119" s="27" t="str">
        <f>Source!BO47</f>
        <v/>
      </c>
      <c r="J119" s="27"/>
      <c r="K119" s="45"/>
      <c r="L119" s="43"/>
      <c r="S119">
        <f>ROUND((Source!FX47/100)*((ROUND(Source!AF47*Source!I47, 2)+ROUND(Source!AE47*Source!I47, 2))), 2)</f>
        <v>11.87</v>
      </c>
      <c r="T119">
        <f>Source!X47</f>
        <v>11.87</v>
      </c>
      <c r="U119">
        <f>ROUND((Source!FY47/100)*((ROUND(Source!AF47*Source!I47, 2)+ROUND(Source!AE47*Source!I47, 2))), 2)</f>
        <v>7.72</v>
      </c>
      <c r="V119">
        <f>Source!Y47</f>
        <v>7.72</v>
      </c>
    </row>
    <row r="120" spans="1:26" x14ac:dyDescent="0.25">
      <c r="A120" s="40"/>
      <c r="B120" s="41"/>
      <c r="C120" s="41" t="s">
        <v>495</v>
      </c>
      <c r="D120" s="42"/>
      <c r="E120" s="43"/>
      <c r="F120" s="44">
        <f>Source!AO47</f>
        <v>10.87</v>
      </c>
      <c r="G120" s="27" t="str">
        <f>Source!DG47</f>
        <v/>
      </c>
      <c r="H120" s="45">
        <f>ROUND(Source!AF47*Source!I47, 2)</f>
        <v>10.87</v>
      </c>
      <c r="I120" s="27"/>
      <c r="J120" s="27">
        <f>IF(Source!BA47&lt;&gt; 0, Source!BA47, 1)</f>
        <v>1</v>
      </c>
      <c r="K120" s="45">
        <f>Source!S47</f>
        <v>10.87</v>
      </c>
      <c r="L120" s="43"/>
      <c r="R120">
        <f>H120</f>
        <v>10.87</v>
      </c>
    </row>
    <row r="121" spans="1:26" x14ac:dyDescent="0.25">
      <c r="A121" s="40"/>
      <c r="B121" s="41"/>
      <c r="C121" s="41" t="s">
        <v>170</v>
      </c>
      <c r="D121" s="42"/>
      <c r="E121" s="43"/>
      <c r="F121" s="44">
        <f>Source!AM47</f>
        <v>7.11</v>
      </c>
      <c r="G121" s="27" t="str">
        <f>Source!DE47</f>
        <v/>
      </c>
      <c r="H121" s="45">
        <f>ROUND(Source!AD47*Source!I47, 2)</f>
        <v>7.11</v>
      </c>
      <c r="I121" s="27"/>
      <c r="J121" s="27">
        <f>IF(Source!BB47&lt;&gt; 0, Source!BB47, 1)</f>
        <v>1</v>
      </c>
      <c r="K121" s="45">
        <f>Source!Q47</f>
        <v>7.11</v>
      </c>
      <c r="L121" s="43"/>
    </row>
    <row r="122" spans="1:26" x14ac:dyDescent="0.25">
      <c r="A122" s="40"/>
      <c r="B122" s="41"/>
      <c r="C122" s="41" t="s">
        <v>496</v>
      </c>
      <c r="D122" s="42"/>
      <c r="E122" s="43"/>
      <c r="F122" s="44">
        <f>Source!AN47</f>
        <v>1</v>
      </c>
      <c r="G122" s="27" t="str">
        <f>Source!DF47</f>
        <v/>
      </c>
      <c r="H122" s="47">
        <f>ROUND(Source!AE47*Source!I47, 2)</f>
        <v>1</v>
      </c>
      <c r="I122" s="27"/>
      <c r="J122" s="27">
        <f>IF(Source!BS47&lt;&gt; 0, Source!BS47, 1)</f>
        <v>1</v>
      </c>
      <c r="K122" s="47">
        <f>Source!R47</f>
        <v>1</v>
      </c>
      <c r="L122" s="43"/>
      <c r="R122">
        <f>H122</f>
        <v>1</v>
      </c>
    </row>
    <row r="123" spans="1:26" x14ac:dyDescent="0.25">
      <c r="A123" s="40"/>
      <c r="B123" s="41"/>
      <c r="C123" s="41" t="s">
        <v>497</v>
      </c>
      <c r="D123" s="42"/>
      <c r="E123" s="43"/>
      <c r="F123" s="44">
        <f>Source!AL47</f>
        <v>0.76</v>
      </c>
      <c r="G123" s="27" t="str">
        <f>Source!DD47</f>
        <v/>
      </c>
      <c r="H123" s="45">
        <f>ROUND(Source!AC47*Source!I47, 2)</f>
        <v>0.76</v>
      </c>
      <c r="I123" s="27"/>
      <c r="J123" s="27">
        <f>IF(Source!BC47&lt;&gt; 0, Source!BC47, 1)</f>
        <v>1</v>
      </c>
      <c r="K123" s="45">
        <f>Source!P47</f>
        <v>0.76</v>
      </c>
      <c r="L123" s="43"/>
    </row>
    <row r="124" spans="1:26" x14ac:dyDescent="0.25">
      <c r="A124" s="40"/>
      <c r="B124" s="41"/>
      <c r="C124" s="41" t="s">
        <v>498</v>
      </c>
      <c r="D124" s="42" t="s">
        <v>499</v>
      </c>
      <c r="E124" s="43">
        <f>Source!BZ47</f>
        <v>100</v>
      </c>
      <c r="F124" s="28"/>
      <c r="G124" s="27"/>
      <c r="H124" s="45">
        <f>SUM(S119:S126)</f>
        <v>11.87</v>
      </c>
      <c r="I124" s="27"/>
      <c r="J124" s="48">
        <f>Source!AT47</f>
        <v>100</v>
      </c>
      <c r="K124" s="45">
        <f>SUM(T119:T126)</f>
        <v>11.87</v>
      </c>
      <c r="L124" s="43"/>
    </row>
    <row r="125" spans="1:26" x14ac:dyDescent="0.25">
      <c r="A125" s="40"/>
      <c r="B125" s="41"/>
      <c r="C125" s="41" t="s">
        <v>500</v>
      </c>
      <c r="D125" s="42" t="s">
        <v>499</v>
      </c>
      <c r="E125" s="43">
        <f>Source!CA47</f>
        <v>65</v>
      </c>
      <c r="F125" s="28"/>
      <c r="G125" s="27"/>
      <c r="H125" s="45">
        <f>SUM(U119:U126)</f>
        <v>7.72</v>
      </c>
      <c r="I125" s="27"/>
      <c r="J125" s="48">
        <f>Source!AU47</f>
        <v>65</v>
      </c>
      <c r="K125" s="45">
        <f>SUM(V119:V126)</f>
        <v>7.72</v>
      </c>
      <c r="L125" s="43"/>
    </row>
    <row r="126" spans="1:26" x14ac:dyDescent="0.25">
      <c r="A126" s="49"/>
      <c r="B126" s="50"/>
      <c r="C126" s="50" t="s">
        <v>501</v>
      </c>
      <c r="D126" s="51" t="s">
        <v>502</v>
      </c>
      <c r="E126" s="52">
        <f>Source!AQ47</f>
        <v>1.1299999999999999</v>
      </c>
      <c r="F126" s="53"/>
      <c r="G126" s="54" t="str">
        <f>Source!DI47</f>
        <v/>
      </c>
      <c r="H126" s="55"/>
      <c r="I126" s="54"/>
      <c r="J126" s="54"/>
      <c r="K126" s="55"/>
      <c r="L126" s="55">
        <f>Source!U47</f>
        <v>1.1299999999999999</v>
      </c>
    </row>
    <row r="127" spans="1:26" x14ac:dyDescent="0.25">
      <c r="A127" s="46"/>
      <c r="B127" s="46"/>
      <c r="C127" s="46"/>
      <c r="D127" s="46"/>
      <c r="E127" s="46"/>
      <c r="F127" s="46"/>
      <c r="G127" s="97">
        <f>H120+H121+H123+H124+H125</f>
        <v>38.33</v>
      </c>
      <c r="H127" s="97"/>
      <c r="I127" s="46"/>
      <c r="J127" s="97">
        <f>K120+K121+K123+K124+K125</f>
        <v>38.33</v>
      </c>
      <c r="K127" s="97"/>
      <c r="L127" s="56">
        <f>Source!U47</f>
        <v>1.1299999999999999</v>
      </c>
      <c r="O127" s="20">
        <f>G127</f>
        <v>38.33</v>
      </c>
      <c r="P127" s="20">
        <f>J127</f>
        <v>38.33</v>
      </c>
      <c r="Q127" s="20">
        <f>L127</f>
        <v>1.1299999999999999</v>
      </c>
      <c r="W127">
        <f>IF(Source!BI47&lt;=1,H120+H121+H123+H124+H125, 0)</f>
        <v>0</v>
      </c>
      <c r="X127">
        <f>IF(Source!BI47=2,H120+H121+H123+H124+H125, 0)</f>
        <v>38.33</v>
      </c>
      <c r="Y127">
        <f>IF(Source!BI47=3,H120+H121+H123+H124+H125, 0)</f>
        <v>0</v>
      </c>
      <c r="Z127">
        <f>IF(Source!BI47=4,H120+H121+H123+H124+H125, 0)</f>
        <v>0</v>
      </c>
    </row>
    <row r="128" spans="1:26" ht="39.6" x14ac:dyDescent="0.25">
      <c r="A128" s="65" t="str">
        <f>Source!E48</f>
        <v>21</v>
      </c>
      <c r="B128" s="66" t="str">
        <f>Source!F48</f>
        <v>61.2.02.03-0030</v>
      </c>
      <c r="C128" s="66" t="s">
        <v>513</v>
      </c>
      <c r="D128" s="67" t="str">
        <f>Source!H48</f>
        <v>10 шт.</v>
      </c>
      <c r="E128" s="68">
        <f>Source!I48</f>
        <v>0.1</v>
      </c>
      <c r="F128" s="69">
        <f>Source!AL48</f>
        <v>5195.67</v>
      </c>
      <c r="G128" s="70" t="str">
        <f>Source!DD48</f>
        <v/>
      </c>
      <c r="H128" s="71">
        <f>ROUND(Source!AC48*Source!I48, 2)</f>
        <v>519.57000000000005</v>
      </c>
      <c r="I128" s="70" t="str">
        <f>Source!BO48</f>
        <v/>
      </c>
      <c r="J128" s="70">
        <f>IF(Source!BC48&lt;&gt; 0, Source!BC48, 1)</f>
        <v>1</v>
      </c>
      <c r="K128" s="71">
        <f>Source!P48</f>
        <v>519.57000000000005</v>
      </c>
      <c r="L128" s="68"/>
      <c r="S128">
        <f>ROUND((Source!FX48/100)*((ROUND(Source!AF48*Source!I48, 2)+ROUND(Source!AE48*Source!I48, 2))), 2)</f>
        <v>0</v>
      </c>
      <c r="T128">
        <f>Source!X48</f>
        <v>0</v>
      </c>
      <c r="U128">
        <f>ROUND((Source!FY48/100)*((ROUND(Source!AF48*Source!I48, 2)+ROUND(Source!AE48*Source!I48, 2))), 2)</f>
        <v>0</v>
      </c>
      <c r="V128">
        <f>Source!Y48</f>
        <v>0</v>
      </c>
    </row>
    <row r="129" spans="1:26" x14ac:dyDescent="0.25">
      <c r="A129" s="72"/>
      <c r="B129" s="72"/>
      <c r="C129" s="23" t="str">
        <f>"Объем: "&amp;Source!I48&amp;"=1/"&amp;"10"</f>
        <v>Объем: 0,1=1/10</v>
      </c>
      <c r="D129" s="72"/>
      <c r="E129" s="72"/>
      <c r="F129" s="72"/>
      <c r="G129" s="72"/>
      <c r="H129" s="72"/>
      <c r="I129" s="72"/>
      <c r="J129" s="72"/>
      <c r="K129" s="72"/>
      <c r="L129" s="72"/>
    </row>
    <row r="130" spans="1:26" x14ac:dyDescent="0.25">
      <c r="A130" s="22"/>
      <c r="B130" s="22"/>
      <c r="C130" s="22"/>
      <c r="D130" s="22"/>
      <c r="E130" s="22"/>
      <c r="F130" s="22"/>
      <c r="G130" s="98">
        <f>H128</f>
        <v>519.57000000000005</v>
      </c>
      <c r="H130" s="98"/>
      <c r="I130" s="22"/>
      <c r="J130" s="98">
        <f>K128</f>
        <v>519.57000000000005</v>
      </c>
      <c r="K130" s="98"/>
      <c r="L130" s="64">
        <f>Source!U48</f>
        <v>0</v>
      </c>
      <c r="O130" s="20">
        <f>G130</f>
        <v>519.57000000000005</v>
      </c>
      <c r="P130" s="20">
        <f>J130</f>
        <v>519.57000000000005</v>
      </c>
      <c r="Q130" s="20">
        <f>L130</f>
        <v>0</v>
      </c>
      <c r="W130">
        <f>IF(Source!BI48&lt;=1,H128, 0)</f>
        <v>0</v>
      </c>
      <c r="X130">
        <f>IF(Source!BI48=2,H128, 0)</f>
        <v>0</v>
      </c>
      <c r="Y130">
        <f>IF(Source!BI48=3,H128, 0)</f>
        <v>519.57000000000005</v>
      </c>
      <c r="Z130">
        <f>IF(Source!BI48=4,H128, 0)</f>
        <v>0</v>
      </c>
    </row>
    <row r="131" spans="1:26" x14ac:dyDescent="0.25">
      <c r="A131" s="40" t="str">
        <f>Source!E49</f>
        <v>22</v>
      </c>
      <c r="B131" s="41" t="str">
        <f>Source!F49</f>
        <v>м10-08-002-06</v>
      </c>
      <c r="C131" s="41" t="str">
        <f>Source!G49</f>
        <v>Конструкция для установки извещателя</v>
      </c>
      <c r="D131" s="42" t="str">
        <f>Source!H49</f>
        <v>ШТ</v>
      </c>
      <c r="E131" s="43">
        <f>Source!I49</f>
        <v>7</v>
      </c>
      <c r="F131" s="44">
        <f>Source!AL49+Source!AM49+Source!AO49</f>
        <v>5.54</v>
      </c>
      <c r="G131" s="27"/>
      <c r="H131" s="45"/>
      <c r="I131" s="27" t="str">
        <f>Source!BO49</f>
        <v/>
      </c>
      <c r="J131" s="27"/>
      <c r="K131" s="45"/>
      <c r="L131" s="43"/>
      <c r="S131">
        <f>ROUND((Source!FX49/100)*((ROUND(Source!AF49*Source!I49, 2)+ROUND(Source!AE49*Source!I49, 2))), 2)</f>
        <v>19.82</v>
      </c>
      <c r="T131">
        <f>Source!X49</f>
        <v>19.82</v>
      </c>
      <c r="U131">
        <f>ROUND((Source!FY49/100)*((ROUND(Source!AF49*Source!I49, 2)+ROUND(Source!AE49*Source!I49, 2))), 2)</f>
        <v>14.15</v>
      </c>
      <c r="V131">
        <f>Source!Y49</f>
        <v>14.15</v>
      </c>
    </row>
    <row r="132" spans="1:26" x14ac:dyDescent="0.25">
      <c r="A132" s="40"/>
      <c r="B132" s="41"/>
      <c r="C132" s="41" t="s">
        <v>495</v>
      </c>
      <c r="D132" s="42"/>
      <c r="E132" s="43"/>
      <c r="F132" s="44">
        <f>Source!AO49</f>
        <v>3.37</v>
      </c>
      <c r="G132" s="27" t="str">
        <f>Source!DG49</f>
        <v/>
      </c>
      <c r="H132" s="45">
        <f>ROUND(Source!AF49*Source!I49, 2)</f>
        <v>23.59</v>
      </c>
      <c r="I132" s="27"/>
      <c r="J132" s="27">
        <f>IF(Source!BA49&lt;&gt; 0, Source!BA49, 1)</f>
        <v>1</v>
      </c>
      <c r="K132" s="45">
        <f>Source!S49</f>
        <v>23.59</v>
      </c>
      <c r="L132" s="43"/>
      <c r="R132">
        <f>H132</f>
        <v>23.59</v>
      </c>
    </row>
    <row r="133" spans="1:26" x14ac:dyDescent="0.25">
      <c r="A133" s="40"/>
      <c r="B133" s="41"/>
      <c r="C133" s="41" t="s">
        <v>170</v>
      </c>
      <c r="D133" s="42"/>
      <c r="E133" s="43"/>
      <c r="F133" s="44">
        <f>Source!AM49</f>
        <v>0.97</v>
      </c>
      <c r="G133" s="27" t="str">
        <f>Source!DE49</f>
        <v/>
      </c>
      <c r="H133" s="45">
        <f>ROUND(Source!AD49*Source!I49, 2)</f>
        <v>6.79</v>
      </c>
      <c r="I133" s="27"/>
      <c r="J133" s="27">
        <f>IF(Source!BB49&lt;&gt; 0, Source!BB49, 1)</f>
        <v>1</v>
      </c>
      <c r="K133" s="45">
        <f>Source!Q49</f>
        <v>6.79</v>
      </c>
      <c r="L133" s="43"/>
    </row>
    <row r="134" spans="1:26" x14ac:dyDescent="0.25">
      <c r="A134" s="40"/>
      <c r="B134" s="41"/>
      <c r="C134" s="41" t="s">
        <v>497</v>
      </c>
      <c r="D134" s="42"/>
      <c r="E134" s="43"/>
      <c r="F134" s="44">
        <f>Source!AL49</f>
        <v>1.2</v>
      </c>
      <c r="G134" s="27" t="str">
        <f>Source!DD49</f>
        <v/>
      </c>
      <c r="H134" s="45">
        <f>ROUND(Source!AC49*Source!I49, 2)</f>
        <v>8.4</v>
      </c>
      <c r="I134" s="27"/>
      <c r="J134" s="27">
        <f>IF(Source!BC49&lt;&gt; 0, Source!BC49, 1)</f>
        <v>1</v>
      </c>
      <c r="K134" s="45">
        <f>Source!P49</f>
        <v>8.4</v>
      </c>
      <c r="L134" s="43"/>
    </row>
    <row r="135" spans="1:26" x14ac:dyDescent="0.25">
      <c r="A135" s="40"/>
      <c r="B135" s="41"/>
      <c r="C135" s="41" t="s">
        <v>498</v>
      </c>
      <c r="D135" s="42" t="s">
        <v>499</v>
      </c>
      <c r="E135" s="43">
        <f>Source!BZ49</f>
        <v>84</v>
      </c>
      <c r="F135" s="28"/>
      <c r="G135" s="27"/>
      <c r="H135" s="45">
        <f>SUM(S131:S137)</f>
        <v>19.82</v>
      </c>
      <c r="I135" s="27"/>
      <c r="J135" s="48">
        <f>Source!AT49</f>
        <v>84</v>
      </c>
      <c r="K135" s="45">
        <f>SUM(T131:T137)</f>
        <v>19.82</v>
      </c>
      <c r="L135" s="43"/>
    </row>
    <row r="136" spans="1:26" x14ac:dyDescent="0.25">
      <c r="A136" s="40"/>
      <c r="B136" s="41"/>
      <c r="C136" s="41" t="s">
        <v>500</v>
      </c>
      <c r="D136" s="42" t="s">
        <v>499</v>
      </c>
      <c r="E136" s="43">
        <f>Source!CA49</f>
        <v>60</v>
      </c>
      <c r="F136" s="28"/>
      <c r="G136" s="27"/>
      <c r="H136" s="45">
        <f>SUM(U131:U137)</f>
        <v>14.15</v>
      </c>
      <c r="I136" s="27"/>
      <c r="J136" s="48">
        <f>Source!AU49</f>
        <v>60</v>
      </c>
      <c r="K136" s="45">
        <f>SUM(V131:V137)</f>
        <v>14.15</v>
      </c>
      <c r="L136" s="43"/>
    </row>
    <row r="137" spans="1:26" x14ac:dyDescent="0.25">
      <c r="A137" s="49"/>
      <c r="B137" s="50"/>
      <c r="C137" s="50" t="s">
        <v>501</v>
      </c>
      <c r="D137" s="51" t="s">
        <v>502</v>
      </c>
      <c r="E137" s="52">
        <f>Source!AQ49</f>
        <v>0.35</v>
      </c>
      <c r="F137" s="53"/>
      <c r="G137" s="54" t="str">
        <f>Source!DI49</f>
        <v/>
      </c>
      <c r="H137" s="55"/>
      <c r="I137" s="54"/>
      <c r="J137" s="54"/>
      <c r="K137" s="55"/>
      <c r="L137" s="55">
        <f>Source!U49</f>
        <v>2.4499999999999997</v>
      </c>
    </row>
    <row r="138" spans="1:26" x14ac:dyDescent="0.25">
      <c r="A138" s="46"/>
      <c r="B138" s="46"/>
      <c r="C138" s="46"/>
      <c r="D138" s="46"/>
      <c r="E138" s="46"/>
      <c r="F138" s="46"/>
      <c r="G138" s="97">
        <f>H132+H133+H134+H135+H136</f>
        <v>72.75</v>
      </c>
      <c r="H138" s="97"/>
      <c r="I138" s="46"/>
      <c r="J138" s="97">
        <f>K132+K133+K134+K135+K136</f>
        <v>72.75</v>
      </c>
      <c r="K138" s="97"/>
      <c r="L138" s="56">
        <f>Source!U49</f>
        <v>2.4499999999999997</v>
      </c>
      <c r="O138" s="20">
        <f>G138</f>
        <v>72.75</v>
      </c>
      <c r="P138" s="20">
        <f>J138</f>
        <v>72.75</v>
      </c>
      <c r="Q138" s="20">
        <f>L138</f>
        <v>2.4499999999999997</v>
      </c>
      <c r="W138">
        <f>IF(Source!BI49&lt;=1,H132+H133+H134+H135+H136, 0)</f>
        <v>0</v>
      </c>
      <c r="X138">
        <f>IF(Source!BI49=2,H132+H133+H134+H135+H136, 0)</f>
        <v>72.75</v>
      </c>
      <c r="Y138">
        <f>IF(Source!BI49=3,H132+H133+H134+H135+H136, 0)</f>
        <v>0</v>
      </c>
      <c r="Z138">
        <f>IF(Source!BI49=4,H132+H133+H134+H135+H136, 0)</f>
        <v>0</v>
      </c>
    </row>
    <row r="139" spans="1:26" ht="39.6" x14ac:dyDescent="0.25">
      <c r="A139" s="49" t="str">
        <f>Source!E50</f>
        <v>23</v>
      </c>
      <c r="B139" s="50" t="str">
        <f>Source!F50</f>
        <v>цена поставщика</v>
      </c>
      <c r="C139" s="50" t="s">
        <v>514</v>
      </c>
      <c r="D139" s="51" t="str">
        <f>Source!H50</f>
        <v>ШТ</v>
      </c>
      <c r="E139" s="52">
        <f>Source!I50</f>
        <v>4</v>
      </c>
      <c r="F139" s="53">
        <f>Source!AL50</f>
        <v>317.22000000000003</v>
      </c>
      <c r="G139" s="54" t="str">
        <f>Source!DD50</f>
        <v/>
      </c>
      <c r="H139" s="55">
        <f>ROUND(Source!AC50*Source!I50, 2)</f>
        <v>1268.8800000000001</v>
      </c>
      <c r="I139" s="54" t="str">
        <f>Source!BO50</f>
        <v/>
      </c>
      <c r="J139" s="54">
        <f>IF(Source!BC50&lt;&gt; 0, Source!BC50, 1)</f>
        <v>1</v>
      </c>
      <c r="K139" s="55">
        <f>Source!P50</f>
        <v>1268.8800000000001</v>
      </c>
      <c r="L139" s="52"/>
      <c r="S139">
        <f>ROUND((Source!FX50/100)*((ROUND(Source!AF50*Source!I50, 2)+ROUND(Source!AE50*Source!I50, 2))), 2)</f>
        <v>0</v>
      </c>
      <c r="T139">
        <f>Source!X50</f>
        <v>0</v>
      </c>
      <c r="U139">
        <f>ROUND((Source!FY50/100)*((ROUND(Source!AF50*Source!I50, 2)+ROUND(Source!AE50*Source!I50, 2))), 2)</f>
        <v>0</v>
      </c>
      <c r="V139">
        <f>Source!Y50</f>
        <v>0</v>
      </c>
    </row>
    <row r="140" spans="1:26" x14ac:dyDescent="0.25">
      <c r="A140" s="46"/>
      <c r="B140" s="46"/>
      <c r="C140" s="46"/>
      <c r="D140" s="46"/>
      <c r="E140" s="46"/>
      <c r="F140" s="46"/>
      <c r="G140" s="97">
        <f>H139</f>
        <v>1268.8800000000001</v>
      </c>
      <c r="H140" s="97"/>
      <c r="I140" s="46"/>
      <c r="J140" s="97">
        <f>K139</f>
        <v>1268.8800000000001</v>
      </c>
      <c r="K140" s="97"/>
      <c r="L140" s="56">
        <f>Source!U50</f>
        <v>0</v>
      </c>
      <c r="O140" s="20">
        <f>G140</f>
        <v>1268.8800000000001</v>
      </c>
      <c r="P140" s="20">
        <f>J140</f>
        <v>1268.8800000000001</v>
      </c>
      <c r="Q140" s="20">
        <f>L140</f>
        <v>0</v>
      </c>
      <c r="W140">
        <f>IF(Source!BI50&lt;=1,H139, 0)</f>
        <v>0</v>
      </c>
      <c r="X140">
        <f>IF(Source!BI50=2,H139, 0)</f>
        <v>1268.8800000000001</v>
      </c>
      <c r="Y140">
        <f>IF(Source!BI50=3,H139, 0)</f>
        <v>0</v>
      </c>
      <c r="Z140">
        <f>IF(Source!BI50=4,H139, 0)</f>
        <v>0</v>
      </c>
    </row>
    <row r="141" spans="1:26" ht="39.6" x14ac:dyDescent="0.25">
      <c r="A141" s="49" t="str">
        <f>Source!E51</f>
        <v>24</v>
      </c>
      <c r="B141" s="50" t="str">
        <f>Source!F51</f>
        <v>цена поставщика</v>
      </c>
      <c r="C141" s="50" t="s">
        <v>515</v>
      </c>
      <c r="D141" s="51" t="str">
        <f>Source!H51</f>
        <v>ШТ</v>
      </c>
      <c r="E141" s="52">
        <f>Source!I51</f>
        <v>1</v>
      </c>
      <c r="F141" s="53">
        <f>Source!AL51</f>
        <v>35.880000000000003</v>
      </c>
      <c r="G141" s="54" t="str">
        <f>Source!DD51</f>
        <v/>
      </c>
      <c r="H141" s="55">
        <f>ROUND(Source!AC51*Source!I51, 2)</f>
        <v>35.880000000000003</v>
      </c>
      <c r="I141" s="54" t="str">
        <f>Source!BO51</f>
        <v/>
      </c>
      <c r="J141" s="54">
        <f>IF(Source!BC51&lt;&gt; 0, Source!BC51, 1)</f>
        <v>1</v>
      </c>
      <c r="K141" s="55">
        <f>Source!P51</f>
        <v>35.880000000000003</v>
      </c>
      <c r="L141" s="52"/>
      <c r="S141">
        <f>ROUND((Source!FX51/100)*((ROUND(Source!AF51*Source!I51, 2)+ROUND(Source!AE51*Source!I51, 2))), 2)</f>
        <v>0</v>
      </c>
      <c r="T141">
        <f>Source!X51</f>
        <v>0</v>
      </c>
      <c r="U141">
        <f>ROUND((Source!FY51/100)*((ROUND(Source!AF51*Source!I51, 2)+ROUND(Source!AE51*Source!I51, 2))), 2)</f>
        <v>0</v>
      </c>
      <c r="V141">
        <f>Source!Y51</f>
        <v>0</v>
      </c>
    </row>
    <row r="142" spans="1:26" x14ac:dyDescent="0.25">
      <c r="A142" s="46"/>
      <c r="B142" s="46"/>
      <c r="C142" s="46"/>
      <c r="D142" s="46"/>
      <c r="E142" s="46"/>
      <c r="F142" s="46"/>
      <c r="G142" s="97">
        <f>H141</f>
        <v>35.880000000000003</v>
      </c>
      <c r="H142" s="97"/>
      <c r="I142" s="46"/>
      <c r="J142" s="97">
        <f>K141</f>
        <v>35.880000000000003</v>
      </c>
      <c r="K142" s="97"/>
      <c r="L142" s="56">
        <f>Source!U51</f>
        <v>0</v>
      </c>
      <c r="O142" s="20">
        <f>G142</f>
        <v>35.880000000000003</v>
      </c>
      <c r="P142" s="20">
        <f>J142</f>
        <v>35.880000000000003</v>
      </c>
      <c r="Q142" s="20">
        <f>L142</f>
        <v>0</v>
      </c>
      <c r="W142">
        <f>IF(Source!BI51&lt;=1,H141, 0)</f>
        <v>0</v>
      </c>
      <c r="X142">
        <f>IF(Source!BI51=2,H141, 0)</f>
        <v>35.880000000000003</v>
      </c>
      <c r="Y142">
        <f>IF(Source!BI51=3,H141, 0)</f>
        <v>0</v>
      </c>
      <c r="Z142">
        <f>IF(Source!BI51=4,H141, 0)</f>
        <v>0</v>
      </c>
    </row>
    <row r="143" spans="1:26" ht="39.6" x14ac:dyDescent="0.25">
      <c r="A143" s="49" t="str">
        <f>Source!E52</f>
        <v>25</v>
      </c>
      <c r="B143" s="50" t="str">
        <f>Source!F52</f>
        <v>цена поставщика</v>
      </c>
      <c r="C143" s="50" t="s">
        <v>516</v>
      </c>
      <c r="D143" s="51" t="str">
        <f>Source!H52</f>
        <v>ШТ</v>
      </c>
      <c r="E143" s="52">
        <f>Source!I52</f>
        <v>2</v>
      </c>
      <c r="F143" s="53">
        <f>Source!AL52</f>
        <v>58.11</v>
      </c>
      <c r="G143" s="54" t="str">
        <f>Source!DD52</f>
        <v/>
      </c>
      <c r="H143" s="55">
        <f>ROUND(Source!AC52*Source!I52, 2)</f>
        <v>116.22</v>
      </c>
      <c r="I143" s="54" t="str">
        <f>Source!BO52</f>
        <v/>
      </c>
      <c r="J143" s="54">
        <f>IF(Source!BC52&lt;&gt; 0, Source!BC52, 1)</f>
        <v>1</v>
      </c>
      <c r="K143" s="55">
        <f>Source!P52</f>
        <v>116.22</v>
      </c>
      <c r="L143" s="52"/>
      <c r="S143">
        <f>ROUND((Source!FX52/100)*((ROUND(Source!AF52*Source!I52, 2)+ROUND(Source!AE52*Source!I52, 2))), 2)</f>
        <v>0</v>
      </c>
      <c r="T143">
        <f>Source!X52</f>
        <v>0</v>
      </c>
      <c r="U143">
        <f>ROUND((Source!FY52/100)*((ROUND(Source!AF52*Source!I52, 2)+ROUND(Source!AE52*Source!I52, 2))), 2)</f>
        <v>0</v>
      </c>
      <c r="V143">
        <f>Source!Y52</f>
        <v>0</v>
      </c>
    </row>
    <row r="144" spans="1:26" x14ac:dyDescent="0.25">
      <c r="A144" s="46"/>
      <c r="B144" s="46"/>
      <c r="C144" s="46"/>
      <c r="D144" s="46"/>
      <c r="E144" s="46"/>
      <c r="F144" s="46"/>
      <c r="G144" s="97">
        <f>H143</f>
        <v>116.22</v>
      </c>
      <c r="H144" s="97"/>
      <c r="I144" s="46"/>
      <c r="J144" s="97">
        <f>K143</f>
        <v>116.22</v>
      </c>
      <c r="K144" s="97"/>
      <c r="L144" s="56">
        <f>Source!U52</f>
        <v>0</v>
      </c>
      <c r="O144" s="20">
        <f>G144</f>
        <v>116.22</v>
      </c>
      <c r="P144" s="20">
        <f>J144</f>
        <v>116.22</v>
      </c>
      <c r="Q144" s="20">
        <f>L144</f>
        <v>0</v>
      </c>
      <c r="W144">
        <f>IF(Source!BI52&lt;=1,H143, 0)</f>
        <v>0</v>
      </c>
      <c r="X144">
        <f>IF(Source!BI52=2,H143, 0)</f>
        <v>116.22</v>
      </c>
      <c r="Y144">
        <f>IF(Source!BI52=3,H143, 0)</f>
        <v>0</v>
      </c>
      <c r="Z144">
        <f>IF(Source!BI52=4,H143, 0)</f>
        <v>0</v>
      </c>
    </row>
    <row r="145" spans="1:26" ht="39.6" x14ac:dyDescent="0.25">
      <c r="A145" s="40" t="str">
        <f>Source!E53</f>
        <v>26</v>
      </c>
      <c r="B145" s="41" t="str">
        <f>Source!F53</f>
        <v>м10-08-001-02</v>
      </c>
      <c r="C145" s="41" t="str">
        <f>Source!G53</f>
        <v>Приборы ПС приемно-контрольные, пусковые, концентратор блок базовый на 20 лучей</v>
      </c>
      <c r="D145" s="42" t="str">
        <f>Source!H53</f>
        <v>ШТ</v>
      </c>
      <c r="E145" s="43">
        <f>Source!I53</f>
        <v>1</v>
      </c>
      <c r="F145" s="44">
        <f>Source!AL53+Source!AM53+Source!AO53</f>
        <v>130.22999999999999</v>
      </c>
      <c r="G145" s="27"/>
      <c r="H145" s="45"/>
      <c r="I145" s="27" t="str">
        <f>Source!BO53</f>
        <v/>
      </c>
      <c r="J145" s="27"/>
      <c r="K145" s="45"/>
      <c r="L145" s="43"/>
      <c r="S145">
        <f>ROUND((Source!FX53/100)*((ROUND(Source!AF53*Source!I53, 2)+ROUND(Source!AE53*Source!I53, 2))), 2)</f>
        <v>98.87</v>
      </c>
      <c r="T145">
        <f>Source!X53</f>
        <v>98.87</v>
      </c>
      <c r="U145">
        <f>ROUND((Source!FY53/100)*((ROUND(Source!AF53*Source!I53, 2)+ROUND(Source!AE53*Source!I53, 2))), 2)</f>
        <v>70.62</v>
      </c>
      <c r="V145">
        <f>Source!Y53</f>
        <v>70.62</v>
      </c>
    </row>
    <row r="146" spans="1:26" x14ac:dyDescent="0.25">
      <c r="A146" s="40"/>
      <c r="B146" s="41"/>
      <c r="C146" s="41" t="s">
        <v>495</v>
      </c>
      <c r="D146" s="42"/>
      <c r="E146" s="43"/>
      <c r="F146" s="44">
        <f>Source!AO53</f>
        <v>117.7</v>
      </c>
      <c r="G146" s="27" t="str">
        <f>Source!DG53</f>
        <v/>
      </c>
      <c r="H146" s="45">
        <f>ROUND(Source!AF53*Source!I53, 2)</f>
        <v>117.7</v>
      </c>
      <c r="I146" s="27"/>
      <c r="J146" s="27">
        <f>IF(Source!BA53&lt;&gt; 0, Source!BA53, 1)</f>
        <v>1</v>
      </c>
      <c r="K146" s="45">
        <f>Source!S53</f>
        <v>117.7</v>
      </c>
      <c r="L146" s="43"/>
      <c r="R146">
        <f>H146</f>
        <v>117.7</v>
      </c>
    </row>
    <row r="147" spans="1:26" x14ac:dyDescent="0.25">
      <c r="A147" s="40"/>
      <c r="B147" s="41"/>
      <c r="C147" s="41" t="s">
        <v>497</v>
      </c>
      <c r="D147" s="42"/>
      <c r="E147" s="43"/>
      <c r="F147" s="44">
        <f>Source!AL53</f>
        <v>12.53</v>
      </c>
      <c r="G147" s="27" t="str">
        <f>Source!DD53</f>
        <v/>
      </c>
      <c r="H147" s="45">
        <f>ROUND(Source!AC53*Source!I53, 2)</f>
        <v>12.53</v>
      </c>
      <c r="I147" s="27"/>
      <c r="J147" s="27">
        <f>IF(Source!BC53&lt;&gt; 0, Source!BC53, 1)</f>
        <v>1</v>
      </c>
      <c r="K147" s="45">
        <f>Source!P53</f>
        <v>12.53</v>
      </c>
      <c r="L147" s="43"/>
    </row>
    <row r="148" spans="1:26" x14ac:dyDescent="0.25">
      <c r="A148" s="40"/>
      <c r="B148" s="41"/>
      <c r="C148" s="41" t="s">
        <v>498</v>
      </c>
      <c r="D148" s="42" t="s">
        <v>499</v>
      </c>
      <c r="E148" s="43">
        <f>Source!BZ53</f>
        <v>84</v>
      </c>
      <c r="F148" s="28"/>
      <c r="G148" s="27"/>
      <c r="H148" s="45">
        <f>SUM(S145:S150)</f>
        <v>98.87</v>
      </c>
      <c r="I148" s="27"/>
      <c r="J148" s="48">
        <f>Source!AT53</f>
        <v>84</v>
      </c>
      <c r="K148" s="45">
        <f>SUM(T145:T150)</f>
        <v>98.87</v>
      </c>
      <c r="L148" s="43"/>
    </row>
    <row r="149" spans="1:26" x14ac:dyDescent="0.25">
      <c r="A149" s="40"/>
      <c r="B149" s="41"/>
      <c r="C149" s="41" t="s">
        <v>500</v>
      </c>
      <c r="D149" s="42" t="s">
        <v>499</v>
      </c>
      <c r="E149" s="43">
        <f>Source!CA53</f>
        <v>60</v>
      </c>
      <c r="F149" s="28"/>
      <c r="G149" s="27"/>
      <c r="H149" s="45">
        <f>SUM(U145:U150)</f>
        <v>70.62</v>
      </c>
      <c r="I149" s="27"/>
      <c r="J149" s="48">
        <f>Source!AU53</f>
        <v>60</v>
      </c>
      <c r="K149" s="45">
        <f>SUM(V145:V150)</f>
        <v>70.62</v>
      </c>
      <c r="L149" s="43"/>
    </row>
    <row r="150" spans="1:26" x14ac:dyDescent="0.25">
      <c r="A150" s="49"/>
      <c r="B150" s="50"/>
      <c r="C150" s="50" t="s">
        <v>501</v>
      </c>
      <c r="D150" s="51" t="s">
        <v>502</v>
      </c>
      <c r="E150" s="52">
        <f>Source!AQ53</f>
        <v>11.7</v>
      </c>
      <c r="F150" s="53"/>
      <c r="G150" s="54" t="str">
        <f>Source!DI53</f>
        <v/>
      </c>
      <c r="H150" s="55"/>
      <c r="I150" s="54"/>
      <c r="J150" s="54"/>
      <c r="K150" s="55"/>
      <c r="L150" s="55">
        <f>Source!U53</f>
        <v>11.7</v>
      </c>
    </row>
    <row r="151" spans="1:26" x14ac:dyDescent="0.25">
      <c r="A151" s="46"/>
      <c r="B151" s="46"/>
      <c r="C151" s="46"/>
      <c r="D151" s="46"/>
      <c r="E151" s="46"/>
      <c r="F151" s="46"/>
      <c r="G151" s="97">
        <f>H146+H147+H148+H149</f>
        <v>299.72000000000003</v>
      </c>
      <c r="H151" s="97"/>
      <c r="I151" s="46"/>
      <c r="J151" s="97">
        <f>K146+K147+K148+K149</f>
        <v>299.72000000000003</v>
      </c>
      <c r="K151" s="97"/>
      <c r="L151" s="56">
        <f>Source!U53</f>
        <v>11.7</v>
      </c>
      <c r="O151" s="20">
        <f>G151</f>
        <v>299.72000000000003</v>
      </c>
      <c r="P151" s="20">
        <f>J151</f>
        <v>299.72000000000003</v>
      </c>
      <c r="Q151" s="20">
        <f>L151</f>
        <v>11.7</v>
      </c>
      <c r="W151">
        <f>IF(Source!BI53&lt;=1,H146+H147+H148+H149, 0)</f>
        <v>0</v>
      </c>
      <c r="X151">
        <f>IF(Source!BI53=2,H146+H147+H148+H149, 0)</f>
        <v>299.72000000000003</v>
      </c>
      <c r="Y151">
        <f>IF(Source!BI53=3,H146+H147+H148+H149, 0)</f>
        <v>0</v>
      </c>
      <c r="Z151">
        <f>IF(Source!BI53=4,H146+H147+H148+H149, 0)</f>
        <v>0</v>
      </c>
    </row>
    <row r="152" spans="1:26" ht="66" x14ac:dyDescent="0.25">
      <c r="A152" s="57" t="str">
        <f>Source!E54</f>
        <v>27</v>
      </c>
      <c r="B152" s="58" t="str">
        <f>Source!F54</f>
        <v>цена поставщика</v>
      </c>
      <c r="C152" s="58" t="s">
        <v>517</v>
      </c>
      <c r="D152" s="59" t="str">
        <f>Source!H54</f>
        <v>ШТ</v>
      </c>
      <c r="E152" s="60">
        <f>Source!I54</f>
        <v>1</v>
      </c>
      <c r="F152" s="61">
        <f>Source!AL54</f>
        <v>884.85</v>
      </c>
      <c r="G152" s="62" t="str">
        <f>Source!DD54</f>
        <v/>
      </c>
      <c r="H152" s="63">
        <f>ROUND(Source!AC54*Source!I54, 2)</f>
        <v>884.85</v>
      </c>
      <c r="I152" s="62" t="str">
        <f>Source!BO54</f>
        <v/>
      </c>
      <c r="J152" s="62">
        <f>IF(Source!BC54&lt;&gt; 0, Source!BC54, 1)</f>
        <v>1</v>
      </c>
      <c r="K152" s="63">
        <f>Source!P54</f>
        <v>884.85</v>
      </c>
      <c r="L152" s="60"/>
      <c r="S152">
        <f>ROUND((Source!FX54/100)*((ROUND(Source!AF54*Source!I54, 2)+ROUND(Source!AE54*Source!I54, 2))), 2)</f>
        <v>0</v>
      </c>
      <c r="T152">
        <f>Source!X54</f>
        <v>0</v>
      </c>
      <c r="U152">
        <f>ROUND((Source!FY54/100)*((ROUND(Source!AF54*Source!I54, 2)+ROUND(Source!AE54*Source!I54, 2))), 2)</f>
        <v>0</v>
      </c>
      <c r="V152">
        <f>Source!Y54</f>
        <v>0</v>
      </c>
    </row>
    <row r="153" spans="1:26" x14ac:dyDescent="0.25">
      <c r="A153" s="22"/>
      <c r="B153" s="22"/>
      <c r="C153" s="22"/>
      <c r="D153" s="22"/>
      <c r="E153" s="22"/>
      <c r="F153" s="22"/>
      <c r="G153" s="98">
        <f>H152</f>
        <v>884.85</v>
      </c>
      <c r="H153" s="98"/>
      <c r="I153" s="22"/>
      <c r="J153" s="98">
        <f>K152</f>
        <v>884.85</v>
      </c>
      <c r="K153" s="98"/>
      <c r="L153" s="64">
        <f>Source!U54</f>
        <v>0</v>
      </c>
      <c r="O153" s="20">
        <f>G153</f>
        <v>884.85</v>
      </c>
      <c r="P153" s="20">
        <f>J153</f>
        <v>884.85</v>
      </c>
      <c r="Q153" s="20">
        <f>L153</f>
        <v>0</v>
      </c>
      <c r="W153">
        <f>IF(Source!BI54&lt;=1,H152, 0)</f>
        <v>0</v>
      </c>
      <c r="X153">
        <f>IF(Source!BI54=2,H152, 0)</f>
        <v>0</v>
      </c>
      <c r="Y153">
        <f>IF(Source!BI54=3,H152, 0)</f>
        <v>884.85</v>
      </c>
      <c r="Z153">
        <f>IF(Source!BI54=4,H152, 0)</f>
        <v>0</v>
      </c>
    </row>
    <row r="154" spans="1:26" ht="26.4" x14ac:dyDescent="0.25">
      <c r="A154" s="40" t="str">
        <f>Source!E55</f>
        <v>28</v>
      </c>
      <c r="B154" s="41" t="str">
        <f>Source!F55</f>
        <v>м10-08-001-09</v>
      </c>
      <c r="C154" s="41" t="str">
        <f>Source!G55</f>
        <v>Приборы приемно-контрольные объектовые на 2 луча</v>
      </c>
      <c r="D154" s="42" t="str">
        <f>Source!H55</f>
        <v>ШТ</v>
      </c>
      <c r="E154" s="43">
        <f>Source!I55</f>
        <v>4</v>
      </c>
      <c r="F154" s="44">
        <f>Source!AL55+Source!AM55+Source!AO55</f>
        <v>63.64</v>
      </c>
      <c r="G154" s="27"/>
      <c r="H154" s="45"/>
      <c r="I154" s="27" t="str">
        <f>Source!BO55</f>
        <v/>
      </c>
      <c r="J154" s="27"/>
      <c r="K154" s="45"/>
      <c r="L154" s="43"/>
      <c r="S154">
        <f>ROUND((Source!FX55/100)*((ROUND(Source!AF55*Source!I55, 2)+ROUND(Source!AE55*Source!I55, 2))), 2)</f>
        <v>198.24</v>
      </c>
      <c r="T154">
        <f>Source!X55</f>
        <v>198.24</v>
      </c>
      <c r="U154">
        <f>ROUND((Source!FY55/100)*((ROUND(Source!AF55*Source!I55, 2)+ROUND(Source!AE55*Source!I55, 2))), 2)</f>
        <v>141.6</v>
      </c>
      <c r="V154">
        <f>Source!Y55</f>
        <v>141.6</v>
      </c>
    </row>
    <row r="155" spans="1:26" x14ac:dyDescent="0.25">
      <c r="A155" s="40"/>
      <c r="B155" s="41"/>
      <c r="C155" s="41" t="s">
        <v>495</v>
      </c>
      <c r="D155" s="42"/>
      <c r="E155" s="43"/>
      <c r="F155" s="44">
        <f>Source!AO55</f>
        <v>59</v>
      </c>
      <c r="G155" s="27" t="str">
        <f>Source!DG55</f>
        <v/>
      </c>
      <c r="H155" s="45">
        <f>ROUND(Source!AF55*Source!I55, 2)</f>
        <v>236</v>
      </c>
      <c r="I155" s="27"/>
      <c r="J155" s="27">
        <f>IF(Source!BA55&lt;&gt; 0, Source!BA55, 1)</f>
        <v>1</v>
      </c>
      <c r="K155" s="45">
        <f>Source!S55</f>
        <v>236</v>
      </c>
      <c r="L155" s="43"/>
      <c r="R155">
        <f>H155</f>
        <v>236</v>
      </c>
    </row>
    <row r="156" spans="1:26" x14ac:dyDescent="0.25">
      <c r="A156" s="40"/>
      <c r="B156" s="41"/>
      <c r="C156" s="41" t="s">
        <v>497</v>
      </c>
      <c r="D156" s="42"/>
      <c r="E156" s="43"/>
      <c r="F156" s="44">
        <f>Source!AL55</f>
        <v>4.6399999999999997</v>
      </c>
      <c r="G156" s="27" t="str">
        <f>Source!DD55</f>
        <v/>
      </c>
      <c r="H156" s="45">
        <f>ROUND(Source!AC55*Source!I55, 2)</f>
        <v>18.559999999999999</v>
      </c>
      <c r="I156" s="27"/>
      <c r="J156" s="27">
        <f>IF(Source!BC55&lt;&gt; 0, Source!BC55, 1)</f>
        <v>1</v>
      </c>
      <c r="K156" s="45">
        <f>Source!P55</f>
        <v>18.559999999999999</v>
      </c>
      <c r="L156" s="43"/>
    </row>
    <row r="157" spans="1:26" x14ac:dyDescent="0.25">
      <c r="A157" s="40"/>
      <c r="B157" s="41"/>
      <c r="C157" s="41" t="s">
        <v>498</v>
      </c>
      <c r="D157" s="42" t="s">
        <v>499</v>
      </c>
      <c r="E157" s="43">
        <f>Source!BZ55</f>
        <v>84</v>
      </c>
      <c r="F157" s="28"/>
      <c r="G157" s="27"/>
      <c r="H157" s="45">
        <f>SUM(S154:S159)</f>
        <v>198.24</v>
      </c>
      <c r="I157" s="27"/>
      <c r="J157" s="48">
        <f>Source!AT55</f>
        <v>84</v>
      </c>
      <c r="K157" s="45">
        <f>SUM(T154:T159)</f>
        <v>198.24</v>
      </c>
      <c r="L157" s="43"/>
    </row>
    <row r="158" spans="1:26" x14ac:dyDescent="0.25">
      <c r="A158" s="40"/>
      <c r="B158" s="41"/>
      <c r="C158" s="41" t="s">
        <v>500</v>
      </c>
      <c r="D158" s="42" t="s">
        <v>499</v>
      </c>
      <c r="E158" s="43">
        <f>Source!CA55</f>
        <v>60</v>
      </c>
      <c r="F158" s="28"/>
      <c r="G158" s="27"/>
      <c r="H158" s="45">
        <f>SUM(U154:U159)</f>
        <v>141.6</v>
      </c>
      <c r="I158" s="27"/>
      <c r="J158" s="48">
        <f>Source!AU55</f>
        <v>60</v>
      </c>
      <c r="K158" s="45">
        <f>SUM(V154:V159)</f>
        <v>141.6</v>
      </c>
      <c r="L158" s="43"/>
    </row>
    <row r="159" spans="1:26" x14ac:dyDescent="0.25">
      <c r="A159" s="49"/>
      <c r="B159" s="50"/>
      <c r="C159" s="50" t="s">
        <v>501</v>
      </c>
      <c r="D159" s="51" t="s">
        <v>502</v>
      </c>
      <c r="E159" s="52">
        <f>Source!AQ55</f>
        <v>5.7</v>
      </c>
      <c r="F159" s="53"/>
      <c r="G159" s="54" t="str">
        <f>Source!DI55</f>
        <v/>
      </c>
      <c r="H159" s="55"/>
      <c r="I159" s="54"/>
      <c r="J159" s="54"/>
      <c r="K159" s="55"/>
      <c r="L159" s="55">
        <f>Source!U55</f>
        <v>22.8</v>
      </c>
    </row>
    <row r="160" spans="1:26" x14ac:dyDescent="0.25">
      <c r="A160" s="46"/>
      <c r="B160" s="46"/>
      <c r="C160" s="46"/>
      <c r="D160" s="46"/>
      <c r="E160" s="46"/>
      <c r="F160" s="46"/>
      <c r="G160" s="97">
        <f>H155+H156+H157+H158</f>
        <v>594.4</v>
      </c>
      <c r="H160" s="97"/>
      <c r="I160" s="46"/>
      <c r="J160" s="97">
        <f>K155+K156+K157+K158</f>
        <v>594.4</v>
      </c>
      <c r="K160" s="97"/>
      <c r="L160" s="56">
        <f>Source!U55</f>
        <v>22.8</v>
      </c>
      <c r="O160" s="20">
        <f>G160</f>
        <v>594.4</v>
      </c>
      <c r="P160" s="20">
        <f>J160</f>
        <v>594.4</v>
      </c>
      <c r="Q160" s="20">
        <f>L160</f>
        <v>22.8</v>
      </c>
      <c r="W160">
        <f>IF(Source!BI55&lt;=1,H155+H156+H157+H158, 0)</f>
        <v>0</v>
      </c>
      <c r="X160">
        <f>IF(Source!BI55=2,H155+H156+H157+H158, 0)</f>
        <v>594.4</v>
      </c>
      <c r="Y160">
        <f>IF(Source!BI55=3,H155+H156+H157+H158, 0)</f>
        <v>0</v>
      </c>
      <c r="Z160">
        <f>IF(Source!BI55=4,H155+H156+H157+H158, 0)</f>
        <v>0</v>
      </c>
    </row>
    <row r="161" spans="1:26" ht="52.8" x14ac:dyDescent="0.25">
      <c r="A161" s="57" t="str">
        <f>Source!E56</f>
        <v>29</v>
      </c>
      <c r="B161" s="58" t="str">
        <f>Source!F56</f>
        <v>цена поставщика</v>
      </c>
      <c r="C161" s="58" t="s">
        <v>518</v>
      </c>
      <c r="D161" s="59" t="str">
        <f>Source!H56</f>
        <v>ШТ</v>
      </c>
      <c r="E161" s="60">
        <f>Source!I56</f>
        <v>4</v>
      </c>
      <c r="F161" s="61">
        <f>Source!AL56</f>
        <v>1134.44</v>
      </c>
      <c r="G161" s="62" t="str">
        <f>Source!DD56</f>
        <v/>
      </c>
      <c r="H161" s="63">
        <f>ROUND(Source!AC56*Source!I56, 2)</f>
        <v>4537.76</v>
      </c>
      <c r="I161" s="62" t="str">
        <f>Source!BO56</f>
        <v/>
      </c>
      <c r="J161" s="62">
        <f>IF(Source!BC56&lt;&gt; 0, Source!BC56, 1)</f>
        <v>1</v>
      </c>
      <c r="K161" s="63">
        <f>Source!P56</f>
        <v>4537.76</v>
      </c>
      <c r="L161" s="60"/>
      <c r="S161">
        <f>ROUND((Source!FX56/100)*((ROUND(Source!AF56*Source!I56, 2)+ROUND(Source!AE56*Source!I56, 2))), 2)</f>
        <v>0</v>
      </c>
      <c r="T161">
        <f>Source!X56</f>
        <v>0</v>
      </c>
      <c r="U161">
        <f>ROUND((Source!FY56/100)*((ROUND(Source!AF56*Source!I56, 2)+ROUND(Source!AE56*Source!I56, 2))), 2)</f>
        <v>0</v>
      </c>
      <c r="V161">
        <f>Source!Y56</f>
        <v>0</v>
      </c>
    </row>
    <row r="162" spans="1:26" x14ac:dyDescent="0.25">
      <c r="A162" s="22"/>
      <c r="B162" s="22"/>
      <c r="C162" s="22"/>
      <c r="D162" s="22"/>
      <c r="E162" s="22"/>
      <c r="F162" s="22"/>
      <c r="G162" s="98">
        <f>H161</f>
        <v>4537.76</v>
      </c>
      <c r="H162" s="98"/>
      <c r="I162" s="22"/>
      <c r="J162" s="98">
        <f>K161</f>
        <v>4537.76</v>
      </c>
      <c r="K162" s="98"/>
      <c r="L162" s="64">
        <f>Source!U56</f>
        <v>0</v>
      </c>
      <c r="O162" s="20">
        <f>G162</f>
        <v>4537.76</v>
      </c>
      <c r="P162" s="20">
        <f>J162</f>
        <v>4537.76</v>
      </c>
      <c r="Q162" s="20">
        <f>L162</f>
        <v>0</v>
      </c>
      <c r="W162">
        <f>IF(Source!BI56&lt;=1,H161, 0)</f>
        <v>0</v>
      </c>
      <c r="X162">
        <f>IF(Source!BI56=2,H161, 0)</f>
        <v>0</v>
      </c>
      <c r="Y162">
        <f>IF(Source!BI56=3,H161, 0)</f>
        <v>4537.76</v>
      </c>
      <c r="Z162">
        <f>IF(Source!BI56=4,H161, 0)</f>
        <v>0</v>
      </c>
    </row>
    <row r="163" spans="1:26" ht="26.4" x14ac:dyDescent="0.25">
      <c r="A163" s="40" t="str">
        <f>Source!E57</f>
        <v>30</v>
      </c>
      <c r="B163" s="41" t="str">
        <f>Source!F57</f>
        <v>м10-04-101-07</v>
      </c>
      <c r="C163" s="41" t="str">
        <f>Source!G57</f>
        <v>Громкоговоритель или звуковая колонка в помещении</v>
      </c>
      <c r="D163" s="42" t="str">
        <f>Source!H57</f>
        <v>ШТ</v>
      </c>
      <c r="E163" s="43">
        <f>Source!I57</f>
        <v>1</v>
      </c>
      <c r="F163" s="44">
        <f>Source!AL57+Source!AM57+Source!AO57</f>
        <v>30.770000000000003</v>
      </c>
      <c r="G163" s="27"/>
      <c r="H163" s="45"/>
      <c r="I163" s="27" t="str">
        <f>Source!BO57</f>
        <v/>
      </c>
      <c r="J163" s="27"/>
      <c r="K163" s="45"/>
      <c r="L163" s="43"/>
      <c r="S163">
        <f>ROUND((Source!FX57/100)*((ROUND(Source!AF57*Source!I57, 2)+ROUND(Source!AE57*Source!I57, 2))), 2)</f>
        <v>17.600000000000001</v>
      </c>
      <c r="T163">
        <f>Source!X57</f>
        <v>17.600000000000001</v>
      </c>
      <c r="U163">
        <f>ROUND((Source!FY57/100)*((ROUND(Source!AF57*Source!I57, 2)+ROUND(Source!AE57*Source!I57, 2))), 2)</f>
        <v>11.79</v>
      </c>
      <c r="V163">
        <f>Source!Y57</f>
        <v>11.79</v>
      </c>
    </row>
    <row r="164" spans="1:26" x14ac:dyDescent="0.25">
      <c r="A164" s="40"/>
      <c r="B164" s="41"/>
      <c r="C164" s="41" t="s">
        <v>495</v>
      </c>
      <c r="D164" s="42"/>
      <c r="E164" s="43"/>
      <c r="F164" s="44">
        <f>Source!AO57</f>
        <v>18.14</v>
      </c>
      <c r="G164" s="27" t="str">
        <f>Source!DG57</f>
        <v/>
      </c>
      <c r="H164" s="45">
        <f>ROUND(Source!AF57*Source!I57, 2)</f>
        <v>18.14</v>
      </c>
      <c r="I164" s="27"/>
      <c r="J164" s="27">
        <f>IF(Source!BA57&lt;&gt; 0, Source!BA57, 1)</f>
        <v>1</v>
      </c>
      <c r="K164" s="45">
        <f>Source!S57</f>
        <v>18.14</v>
      </c>
      <c r="L164" s="43"/>
      <c r="R164">
        <f>H164</f>
        <v>18.14</v>
      </c>
    </row>
    <row r="165" spans="1:26" x14ac:dyDescent="0.25">
      <c r="A165" s="40"/>
      <c r="B165" s="41"/>
      <c r="C165" s="41" t="s">
        <v>497</v>
      </c>
      <c r="D165" s="42"/>
      <c r="E165" s="43"/>
      <c r="F165" s="44">
        <f>Source!AL57</f>
        <v>12.63</v>
      </c>
      <c r="G165" s="27" t="str">
        <f>Source!DD57</f>
        <v/>
      </c>
      <c r="H165" s="45">
        <f>ROUND(Source!AC57*Source!I57, 2)</f>
        <v>12.63</v>
      </c>
      <c r="I165" s="27"/>
      <c r="J165" s="27">
        <f>IF(Source!BC57&lt;&gt; 0, Source!BC57, 1)</f>
        <v>1</v>
      </c>
      <c r="K165" s="45">
        <f>Source!P57</f>
        <v>12.63</v>
      </c>
      <c r="L165" s="43"/>
    </row>
    <row r="166" spans="1:26" x14ac:dyDescent="0.25">
      <c r="A166" s="40"/>
      <c r="B166" s="41"/>
      <c r="C166" s="41" t="s">
        <v>498</v>
      </c>
      <c r="D166" s="42" t="s">
        <v>499</v>
      </c>
      <c r="E166" s="43">
        <f>Source!BZ57</f>
        <v>97</v>
      </c>
      <c r="F166" s="28"/>
      <c r="G166" s="27"/>
      <c r="H166" s="45">
        <f>SUM(S163:S168)</f>
        <v>17.600000000000001</v>
      </c>
      <c r="I166" s="27"/>
      <c r="J166" s="48">
        <f>Source!AT57</f>
        <v>97</v>
      </c>
      <c r="K166" s="45">
        <f>SUM(T163:T168)</f>
        <v>17.600000000000001</v>
      </c>
      <c r="L166" s="43"/>
    </row>
    <row r="167" spans="1:26" x14ac:dyDescent="0.25">
      <c r="A167" s="40"/>
      <c r="B167" s="41"/>
      <c r="C167" s="41" t="s">
        <v>500</v>
      </c>
      <c r="D167" s="42" t="s">
        <v>499</v>
      </c>
      <c r="E167" s="43">
        <f>Source!CA57</f>
        <v>65</v>
      </c>
      <c r="F167" s="28"/>
      <c r="G167" s="27"/>
      <c r="H167" s="45">
        <f>SUM(U163:U168)</f>
        <v>11.79</v>
      </c>
      <c r="I167" s="27"/>
      <c r="J167" s="48">
        <f>Source!AU57</f>
        <v>65</v>
      </c>
      <c r="K167" s="45">
        <f>SUM(V163:V168)</f>
        <v>11.79</v>
      </c>
      <c r="L167" s="43"/>
    </row>
    <row r="168" spans="1:26" x14ac:dyDescent="0.25">
      <c r="A168" s="49"/>
      <c r="B168" s="50"/>
      <c r="C168" s="50" t="s">
        <v>501</v>
      </c>
      <c r="D168" s="51" t="s">
        <v>502</v>
      </c>
      <c r="E168" s="52">
        <f>Source!AQ57</f>
        <v>2</v>
      </c>
      <c r="F168" s="53"/>
      <c r="G168" s="54" t="str">
        <f>Source!DI57</f>
        <v/>
      </c>
      <c r="H168" s="55"/>
      <c r="I168" s="54"/>
      <c r="J168" s="54"/>
      <c r="K168" s="55"/>
      <c r="L168" s="55">
        <f>Source!U57</f>
        <v>2</v>
      </c>
    </row>
    <row r="169" spans="1:26" x14ac:dyDescent="0.25">
      <c r="A169" s="46"/>
      <c r="B169" s="46"/>
      <c r="C169" s="46"/>
      <c r="D169" s="46"/>
      <c r="E169" s="46"/>
      <c r="F169" s="46"/>
      <c r="G169" s="97">
        <f>H164+H165+H166+H167</f>
        <v>60.160000000000004</v>
      </c>
      <c r="H169" s="97"/>
      <c r="I169" s="46"/>
      <c r="J169" s="97">
        <f>K164+K165+K166+K167</f>
        <v>60.160000000000004</v>
      </c>
      <c r="K169" s="97"/>
      <c r="L169" s="56">
        <f>Source!U57</f>
        <v>2</v>
      </c>
      <c r="O169" s="20">
        <f>G169</f>
        <v>60.160000000000004</v>
      </c>
      <c r="P169" s="20">
        <f>J169</f>
        <v>60.160000000000004</v>
      </c>
      <c r="Q169" s="20">
        <f>L169</f>
        <v>2</v>
      </c>
      <c r="W169">
        <f>IF(Source!BI57&lt;=1,H164+H165+H166+H167, 0)</f>
        <v>0</v>
      </c>
      <c r="X169">
        <f>IF(Source!BI57=2,H164+H165+H166+H167, 0)</f>
        <v>60.160000000000004</v>
      </c>
      <c r="Y169">
        <f>IF(Source!BI57=3,H164+H165+H166+H167, 0)</f>
        <v>0</v>
      </c>
      <c r="Z169">
        <f>IF(Source!BI57=4,H164+H165+H166+H167, 0)</f>
        <v>0</v>
      </c>
    </row>
    <row r="170" spans="1:26" ht="26.4" x14ac:dyDescent="0.25">
      <c r="A170" s="57" t="str">
        <f>Source!E58</f>
        <v>31</v>
      </c>
      <c r="B170" s="58" t="str">
        <f>Source!F58</f>
        <v>61.2.04.05-0003</v>
      </c>
      <c r="C170" s="58" t="s">
        <v>519</v>
      </c>
      <c r="D170" s="59" t="str">
        <f>Source!H58</f>
        <v>шт.</v>
      </c>
      <c r="E170" s="60">
        <f>Source!I58</f>
        <v>1</v>
      </c>
      <c r="F170" s="61">
        <f>Source!AL58</f>
        <v>37.090000000000003</v>
      </c>
      <c r="G170" s="62" t="str">
        <f>Source!DD58</f>
        <v/>
      </c>
      <c r="H170" s="63">
        <f>ROUND(Source!AC58*Source!I58, 2)</f>
        <v>37.090000000000003</v>
      </c>
      <c r="I170" s="62" t="str">
        <f>Source!BO58</f>
        <v/>
      </c>
      <c r="J170" s="62">
        <f>IF(Source!BC58&lt;&gt; 0, Source!BC58, 1)</f>
        <v>1</v>
      </c>
      <c r="K170" s="63">
        <f>Source!P58</f>
        <v>37.090000000000003</v>
      </c>
      <c r="L170" s="60"/>
      <c r="S170">
        <f>ROUND((Source!FX58/100)*((ROUND(Source!AF58*Source!I58, 2)+ROUND(Source!AE58*Source!I58, 2))), 2)</f>
        <v>0</v>
      </c>
      <c r="T170">
        <f>Source!X58</f>
        <v>0</v>
      </c>
      <c r="U170">
        <f>ROUND((Source!FY58/100)*((ROUND(Source!AF58*Source!I58, 2)+ROUND(Source!AE58*Source!I58, 2))), 2)</f>
        <v>0</v>
      </c>
      <c r="V170">
        <f>Source!Y58</f>
        <v>0</v>
      </c>
    </row>
    <row r="171" spans="1:26" x14ac:dyDescent="0.25">
      <c r="A171" s="22"/>
      <c r="B171" s="22"/>
      <c r="C171" s="22"/>
      <c r="D171" s="22"/>
      <c r="E171" s="22"/>
      <c r="F171" s="22"/>
      <c r="G171" s="98">
        <f>H170</f>
        <v>37.090000000000003</v>
      </c>
      <c r="H171" s="98"/>
      <c r="I171" s="22"/>
      <c r="J171" s="98">
        <f>K170</f>
        <v>37.090000000000003</v>
      </c>
      <c r="K171" s="98"/>
      <c r="L171" s="64">
        <f>Source!U58</f>
        <v>0</v>
      </c>
      <c r="O171" s="20">
        <f>G171</f>
        <v>37.090000000000003</v>
      </c>
      <c r="P171" s="20">
        <f>J171</f>
        <v>37.090000000000003</v>
      </c>
      <c r="Q171" s="20">
        <f>L171</f>
        <v>0</v>
      </c>
      <c r="W171">
        <f>IF(Source!BI58&lt;=1,H170, 0)</f>
        <v>0</v>
      </c>
      <c r="X171">
        <f>IF(Source!BI58=2,H170, 0)</f>
        <v>0</v>
      </c>
      <c r="Y171">
        <f>IF(Source!BI58=3,H170, 0)</f>
        <v>37.090000000000003</v>
      </c>
      <c r="Z171">
        <f>IF(Source!BI58=4,H170, 0)</f>
        <v>0</v>
      </c>
    </row>
    <row r="172" spans="1:26" x14ac:dyDescent="0.25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</row>
    <row r="173" spans="1:26" x14ac:dyDescent="0.25">
      <c r="A173" s="104" t="str">
        <f>CONCATENATE("Итого по разделу: ",IF(Source!G60&lt;&gt;"Новый раздел", Source!G60, ""))</f>
        <v>Итого по разделу: 1.Монтаж оборудования</v>
      </c>
      <c r="B173" s="104"/>
      <c r="C173" s="104"/>
      <c r="D173" s="104"/>
      <c r="E173" s="104"/>
      <c r="F173" s="104"/>
      <c r="G173" s="103">
        <f>SUM(O28:O172)</f>
        <v>68665.569999999992</v>
      </c>
      <c r="H173" s="103"/>
      <c r="I173" s="73"/>
      <c r="J173" s="103">
        <f>SUM(P28:P172)</f>
        <v>68665.569999999992</v>
      </c>
      <c r="K173" s="103"/>
      <c r="L173" s="56">
        <f>SUM(Q28:Q172)</f>
        <v>85.645600000000002</v>
      </c>
    </row>
    <row r="174" spans="1:26" x14ac:dyDescent="0.2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</row>
    <row r="175" spans="1:26" x14ac:dyDescent="0.25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</row>
    <row r="176" spans="1:26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</row>
    <row r="177" spans="1:26" x14ac:dyDescent="0.25">
      <c r="A177" s="99" t="str">
        <f>CONCATENATE("Раздел: ",IF(Source!G89&lt;&gt;"Новый раздел", Source!G89, ""))</f>
        <v>Раздел: 2.Кабельные проводки</v>
      </c>
      <c r="B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</row>
    <row r="178" spans="1:26" ht="26.4" x14ac:dyDescent="0.25">
      <c r="A178" s="40" t="str">
        <f>Source!E93</f>
        <v>32</v>
      </c>
      <c r="B178" s="41" t="str">
        <f>Source!F93</f>
        <v>м08-10-010-01</v>
      </c>
      <c r="C178" s="41" t="str">
        <f>Source!G93</f>
        <v>Прокладка труб гофрированных ПВХ для защиты проводов и кабелей</v>
      </c>
      <c r="D178" s="42" t="str">
        <f>Source!H93</f>
        <v>100 м</v>
      </c>
      <c r="E178" s="43">
        <f>Source!I93</f>
        <v>1.1000000000000001</v>
      </c>
      <c r="F178" s="44">
        <f>Source!AL93+Source!AM93+Source!AO93</f>
        <v>156.32999999999998</v>
      </c>
      <c r="G178" s="27"/>
      <c r="H178" s="45"/>
      <c r="I178" s="27" t="str">
        <f>Source!BO93</f>
        <v/>
      </c>
      <c r="J178" s="27"/>
      <c r="K178" s="45"/>
      <c r="L178" s="43"/>
      <c r="S178">
        <f>ROUND((Source!FX93/100)*((ROUND(Source!AF93*Source!I93, 2)+ROUND(Source!AE93*Source!I93, 2))), 2)</f>
        <v>153.49</v>
      </c>
      <c r="T178">
        <f>Source!X93</f>
        <v>153.49</v>
      </c>
      <c r="U178">
        <f>ROUND((Source!FY93/100)*((ROUND(Source!AF93*Source!I93, 2)+ROUND(Source!AE93*Source!I93, 2))), 2)</f>
        <v>99.77</v>
      </c>
      <c r="V178">
        <f>Source!Y93</f>
        <v>99.77</v>
      </c>
    </row>
    <row r="179" spans="1:26" x14ac:dyDescent="0.25">
      <c r="A179" s="46"/>
      <c r="B179" s="46"/>
      <c r="C179" s="19" t="str">
        <f>"Объем: "&amp;Source!I93&amp;"=110/"&amp;"100"</f>
        <v>Объем: 1,1=110/100</v>
      </c>
      <c r="D179" s="46"/>
      <c r="E179" s="46"/>
      <c r="F179" s="46"/>
      <c r="G179" s="46"/>
      <c r="H179" s="46"/>
      <c r="I179" s="46"/>
      <c r="J179" s="46"/>
      <c r="K179" s="46"/>
      <c r="L179" s="46"/>
    </row>
    <row r="180" spans="1:26" x14ac:dyDescent="0.25">
      <c r="A180" s="40"/>
      <c r="B180" s="41"/>
      <c r="C180" s="41" t="s">
        <v>495</v>
      </c>
      <c r="D180" s="42"/>
      <c r="E180" s="43"/>
      <c r="F180" s="44">
        <f>Source!AO93</f>
        <v>139.54</v>
      </c>
      <c r="G180" s="27" t="str">
        <f>Source!DG93</f>
        <v/>
      </c>
      <c r="H180" s="45">
        <f>ROUND(Source!AF93*Source!I93, 2)</f>
        <v>153.49</v>
      </c>
      <c r="I180" s="27"/>
      <c r="J180" s="27">
        <f>IF(Source!BA93&lt;&gt; 0, Source!BA93, 1)</f>
        <v>1</v>
      </c>
      <c r="K180" s="45">
        <f>Source!S93</f>
        <v>153.49</v>
      </c>
      <c r="L180" s="43"/>
      <c r="R180">
        <f>H180</f>
        <v>153.49</v>
      </c>
    </row>
    <row r="181" spans="1:26" x14ac:dyDescent="0.25">
      <c r="A181" s="40"/>
      <c r="B181" s="41"/>
      <c r="C181" s="41" t="s">
        <v>497</v>
      </c>
      <c r="D181" s="42"/>
      <c r="E181" s="43"/>
      <c r="F181" s="44">
        <f>Source!AL93</f>
        <v>16.79</v>
      </c>
      <c r="G181" s="27" t="str">
        <f>Source!DD93</f>
        <v/>
      </c>
      <c r="H181" s="45">
        <f>ROUND(Source!AC93*Source!I93, 2)</f>
        <v>18.47</v>
      </c>
      <c r="I181" s="27"/>
      <c r="J181" s="27">
        <f>IF(Source!BC93&lt;&gt; 0, Source!BC93, 1)</f>
        <v>1</v>
      </c>
      <c r="K181" s="45">
        <f>Source!P93</f>
        <v>18.47</v>
      </c>
      <c r="L181" s="43"/>
    </row>
    <row r="182" spans="1:26" x14ac:dyDescent="0.25">
      <c r="A182" s="40"/>
      <c r="B182" s="41"/>
      <c r="C182" s="41" t="s">
        <v>498</v>
      </c>
      <c r="D182" s="42" t="s">
        <v>499</v>
      </c>
      <c r="E182" s="43">
        <f>Source!BZ93</f>
        <v>100</v>
      </c>
      <c r="F182" s="28"/>
      <c r="G182" s="27"/>
      <c r="H182" s="45">
        <f>SUM(S178:S184)</f>
        <v>153.49</v>
      </c>
      <c r="I182" s="27"/>
      <c r="J182" s="48">
        <f>Source!AT93</f>
        <v>100</v>
      </c>
      <c r="K182" s="45">
        <f>SUM(T178:T184)</f>
        <v>153.49</v>
      </c>
      <c r="L182" s="43"/>
    </row>
    <row r="183" spans="1:26" x14ac:dyDescent="0.25">
      <c r="A183" s="40"/>
      <c r="B183" s="41"/>
      <c r="C183" s="41" t="s">
        <v>500</v>
      </c>
      <c r="D183" s="42" t="s">
        <v>499</v>
      </c>
      <c r="E183" s="43">
        <f>Source!CA93</f>
        <v>65</v>
      </c>
      <c r="F183" s="28"/>
      <c r="G183" s="27"/>
      <c r="H183" s="45">
        <f>SUM(U178:U184)</f>
        <v>99.77</v>
      </c>
      <c r="I183" s="27"/>
      <c r="J183" s="48">
        <f>Source!AU93</f>
        <v>65</v>
      </c>
      <c r="K183" s="45">
        <f>SUM(V178:V184)</f>
        <v>99.77</v>
      </c>
      <c r="L183" s="43"/>
    </row>
    <row r="184" spans="1:26" x14ac:dyDescent="0.25">
      <c r="A184" s="49"/>
      <c r="B184" s="50"/>
      <c r="C184" s="50" t="s">
        <v>501</v>
      </c>
      <c r="D184" s="51" t="s">
        <v>502</v>
      </c>
      <c r="E184" s="52">
        <f>Source!AQ93</f>
        <v>15.2</v>
      </c>
      <c r="F184" s="53"/>
      <c r="G184" s="54" t="str">
        <f>Source!DI93</f>
        <v/>
      </c>
      <c r="H184" s="55"/>
      <c r="I184" s="54"/>
      <c r="J184" s="54"/>
      <c r="K184" s="55"/>
      <c r="L184" s="55">
        <f>Source!U93</f>
        <v>16.72</v>
      </c>
    </row>
    <row r="185" spans="1:26" x14ac:dyDescent="0.25">
      <c r="A185" s="46"/>
      <c r="B185" s="46"/>
      <c r="C185" s="46"/>
      <c r="D185" s="46"/>
      <c r="E185" s="46"/>
      <c r="F185" s="46"/>
      <c r="G185" s="97">
        <f>H180+H181+H182+H183</f>
        <v>425.22</v>
      </c>
      <c r="H185" s="97"/>
      <c r="I185" s="46"/>
      <c r="J185" s="97">
        <f>K180+K181+K182+K183</f>
        <v>425.22</v>
      </c>
      <c r="K185" s="97"/>
      <c r="L185" s="56">
        <f>Source!U93</f>
        <v>16.72</v>
      </c>
      <c r="O185" s="20">
        <f>G185</f>
        <v>425.22</v>
      </c>
      <c r="P185" s="20">
        <f>J185</f>
        <v>425.22</v>
      </c>
      <c r="Q185" s="20">
        <f>L185</f>
        <v>16.72</v>
      </c>
      <c r="W185">
        <f>IF(Source!BI93&lt;=1,H180+H181+H182+H183, 0)</f>
        <v>0</v>
      </c>
      <c r="X185">
        <f>IF(Source!BI93=2,H180+H181+H182+H183, 0)</f>
        <v>425.22</v>
      </c>
      <c r="Y185">
        <f>IF(Source!BI93=3,H180+H181+H182+H183, 0)</f>
        <v>0</v>
      </c>
      <c r="Z185">
        <f>IF(Source!BI93=4,H180+H181+H182+H183, 0)</f>
        <v>0</v>
      </c>
    </row>
    <row r="186" spans="1:26" ht="39.6" x14ac:dyDescent="0.25">
      <c r="A186" s="40" t="str">
        <f>Source!E94</f>
        <v>33</v>
      </c>
      <c r="B186" s="41" t="str">
        <f>Source!F94</f>
        <v>24.3.01.02-0021</v>
      </c>
      <c r="C186" s="41" t="str">
        <f>Source!G94</f>
        <v>Трубы гибкие гофрированные легкие из самозатухающего ПВХ (IP55) серии FL, с зондом, диаметром 16 мм</v>
      </c>
      <c r="D186" s="42" t="str">
        <f>Source!H94</f>
        <v>10 м</v>
      </c>
      <c r="E186" s="43">
        <f>Source!I94</f>
        <v>1.1220000000000001</v>
      </c>
      <c r="F186" s="44">
        <f>Source!AL94</f>
        <v>16.11</v>
      </c>
      <c r="G186" s="27" t="str">
        <f>Source!DD94</f>
        <v/>
      </c>
      <c r="H186" s="45">
        <f>ROUND(Source!AC94*Source!I94, 2)</f>
        <v>18.079999999999998</v>
      </c>
      <c r="I186" s="27" t="str">
        <f>Source!BO94</f>
        <v/>
      </c>
      <c r="J186" s="27">
        <f>IF(Source!BC94&lt;&gt; 0, Source!BC94, 1)</f>
        <v>1</v>
      </c>
      <c r="K186" s="45">
        <f>Source!P94</f>
        <v>18.079999999999998</v>
      </c>
      <c r="L186" s="43"/>
      <c r="S186">
        <f>ROUND((Source!FX94/100)*((ROUND(Source!AF94*Source!I94, 2)+ROUND(Source!AE94*Source!I94, 2))), 2)</f>
        <v>0</v>
      </c>
      <c r="T186">
        <f>Source!X94</f>
        <v>0</v>
      </c>
      <c r="U186">
        <f>ROUND((Source!FY94/100)*((ROUND(Source!AF94*Source!I94, 2)+ROUND(Source!AE94*Source!I94, 2))), 2)</f>
        <v>0</v>
      </c>
      <c r="V186">
        <f>Source!Y94</f>
        <v>0</v>
      </c>
    </row>
    <row r="187" spans="1:26" x14ac:dyDescent="0.25">
      <c r="A187" s="72"/>
      <c r="B187" s="72"/>
      <c r="C187" s="23" t="str">
        <f>"Объем: "&amp;Source!I94&amp;"=11,22/"&amp;"10"</f>
        <v>Объем: 1,122=11,22/10</v>
      </c>
      <c r="D187" s="72"/>
      <c r="E187" s="72"/>
      <c r="F187" s="72"/>
      <c r="G187" s="72"/>
      <c r="H187" s="72"/>
      <c r="I187" s="72"/>
      <c r="J187" s="72"/>
      <c r="K187" s="72"/>
      <c r="L187" s="72"/>
    </row>
    <row r="188" spans="1:26" x14ac:dyDescent="0.25">
      <c r="A188" s="46"/>
      <c r="B188" s="46"/>
      <c r="C188" s="46"/>
      <c r="D188" s="46"/>
      <c r="E188" s="46"/>
      <c r="F188" s="46"/>
      <c r="G188" s="97">
        <f>H186</f>
        <v>18.079999999999998</v>
      </c>
      <c r="H188" s="97"/>
      <c r="I188" s="46"/>
      <c r="J188" s="97">
        <f>K186</f>
        <v>18.079999999999998</v>
      </c>
      <c r="K188" s="97"/>
      <c r="L188" s="56">
        <f>Source!U94</f>
        <v>0</v>
      </c>
      <c r="O188" s="20">
        <f>G188</f>
        <v>18.079999999999998</v>
      </c>
      <c r="P188" s="20">
        <f>J188</f>
        <v>18.079999999999998</v>
      </c>
      <c r="Q188" s="20">
        <f>L188</f>
        <v>0</v>
      </c>
      <c r="W188">
        <f>IF(Source!BI94&lt;=1,H186, 0)</f>
        <v>18.079999999999998</v>
      </c>
      <c r="X188">
        <f>IF(Source!BI94=2,H186, 0)</f>
        <v>0</v>
      </c>
      <c r="Y188">
        <f>IF(Source!BI94=3,H186, 0)</f>
        <v>0</v>
      </c>
      <c r="Z188">
        <f>IF(Source!BI94=4,H186, 0)</f>
        <v>0</v>
      </c>
    </row>
    <row r="189" spans="1:26" ht="26.4" x14ac:dyDescent="0.25">
      <c r="A189" s="40" t="str">
        <f>Source!E95</f>
        <v>34</v>
      </c>
      <c r="B189" s="41" t="str">
        <f>Source!F95</f>
        <v>23.8.03.02-0001</v>
      </c>
      <c r="C189" s="41" t="str">
        <f>Source!G95</f>
        <v>Клипса для крепежа гофротрубы, диаметром 16 мм</v>
      </c>
      <c r="D189" s="42" t="str">
        <f>Source!H95</f>
        <v>10 шт.</v>
      </c>
      <c r="E189" s="43">
        <f>Source!I95</f>
        <v>16.5</v>
      </c>
      <c r="F189" s="44">
        <f>Source!AL95</f>
        <v>1.8</v>
      </c>
      <c r="G189" s="27" t="str">
        <f>Source!DD95</f>
        <v/>
      </c>
      <c r="H189" s="45">
        <f>ROUND(Source!AC95*Source!I95, 2)</f>
        <v>29.7</v>
      </c>
      <c r="I189" s="27" t="str">
        <f>Source!BO95</f>
        <v/>
      </c>
      <c r="J189" s="27">
        <f>IF(Source!BC95&lt;&gt; 0, Source!BC95, 1)</f>
        <v>1</v>
      </c>
      <c r="K189" s="45">
        <f>Source!P95</f>
        <v>29.7</v>
      </c>
      <c r="L189" s="43"/>
      <c r="S189">
        <f>ROUND((Source!FX95/100)*((ROUND(Source!AF95*Source!I95, 2)+ROUND(Source!AE95*Source!I95, 2))), 2)</f>
        <v>0</v>
      </c>
      <c r="T189">
        <f>Source!X95</f>
        <v>0</v>
      </c>
      <c r="U189">
        <f>ROUND((Source!FY95/100)*((ROUND(Source!AF95*Source!I95, 2)+ROUND(Source!AE95*Source!I95, 2))), 2)</f>
        <v>0</v>
      </c>
      <c r="V189">
        <f>Source!Y95</f>
        <v>0</v>
      </c>
    </row>
    <row r="190" spans="1:26" x14ac:dyDescent="0.25">
      <c r="A190" s="72"/>
      <c r="B190" s="72"/>
      <c r="C190" s="23" t="str">
        <f>"Объем: "&amp;Source!I95&amp;"=165/"&amp;"10"</f>
        <v>Объем: 16,5=165/10</v>
      </c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1:26" x14ac:dyDescent="0.25">
      <c r="A191" s="46"/>
      <c r="B191" s="46"/>
      <c r="C191" s="46"/>
      <c r="D191" s="46"/>
      <c r="E191" s="46"/>
      <c r="F191" s="46"/>
      <c r="G191" s="97">
        <f>H189</f>
        <v>29.7</v>
      </c>
      <c r="H191" s="97"/>
      <c r="I191" s="46"/>
      <c r="J191" s="97">
        <f>K189</f>
        <v>29.7</v>
      </c>
      <c r="K191" s="97"/>
      <c r="L191" s="56">
        <f>Source!U95</f>
        <v>0</v>
      </c>
      <c r="O191" s="20">
        <f>G191</f>
        <v>29.7</v>
      </c>
      <c r="P191" s="20">
        <f>J191</f>
        <v>29.7</v>
      </c>
      <c r="Q191" s="20">
        <f>L191</f>
        <v>0</v>
      </c>
      <c r="W191">
        <f>IF(Source!BI95&lt;=1,H189, 0)</f>
        <v>29.7</v>
      </c>
      <c r="X191">
        <f>IF(Source!BI95=2,H189, 0)</f>
        <v>0</v>
      </c>
      <c r="Y191">
        <f>IF(Source!BI95=3,H189, 0)</f>
        <v>0</v>
      </c>
      <c r="Z191">
        <f>IF(Source!BI95=4,H189, 0)</f>
        <v>0</v>
      </c>
    </row>
    <row r="192" spans="1:26" x14ac:dyDescent="0.25">
      <c r="A192" s="40" t="str">
        <f>Source!E96</f>
        <v>35</v>
      </c>
      <c r="B192" s="41" t="str">
        <f>Source!F96</f>
        <v>м10-08-019-01</v>
      </c>
      <c r="C192" s="41" t="str">
        <f>Source!G96</f>
        <v>Коробка ответвительная на стене</v>
      </c>
      <c r="D192" s="42" t="str">
        <f>Source!H96</f>
        <v>ШТ</v>
      </c>
      <c r="E192" s="43">
        <f>Source!I96</f>
        <v>10</v>
      </c>
      <c r="F192" s="44">
        <f>Source!AL96+Source!AM96+Source!AO96</f>
        <v>5.29</v>
      </c>
      <c r="G192" s="27"/>
      <c r="H192" s="45"/>
      <c r="I192" s="27" t="str">
        <f>Source!BO96</f>
        <v/>
      </c>
      <c r="J192" s="27"/>
      <c r="K192" s="45"/>
      <c r="L192" s="43"/>
      <c r="S192">
        <f>ROUND((Source!FX96/100)*((ROUND(Source!AF96*Source!I96, 2)+ROUND(Source!AE96*Source!I96, 2))), 2)</f>
        <v>40.99</v>
      </c>
      <c r="T192">
        <f>Source!X96</f>
        <v>40.99</v>
      </c>
      <c r="U192">
        <f>ROUND((Source!FY96/100)*((ROUND(Source!AF96*Source!I96, 2)+ROUND(Source!AE96*Source!I96, 2))), 2)</f>
        <v>29.28</v>
      </c>
      <c r="V192">
        <f>Source!Y96</f>
        <v>29.28</v>
      </c>
    </row>
    <row r="193" spans="1:26" x14ac:dyDescent="0.25">
      <c r="A193" s="40"/>
      <c r="B193" s="41"/>
      <c r="C193" s="41" t="s">
        <v>495</v>
      </c>
      <c r="D193" s="42"/>
      <c r="E193" s="43"/>
      <c r="F193" s="44">
        <f>Source!AO96</f>
        <v>4.88</v>
      </c>
      <c r="G193" s="27" t="str">
        <f>Source!DG96</f>
        <v/>
      </c>
      <c r="H193" s="45">
        <f>ROUND(Source!AF96*Source!I96, 2)</f>
        <v>48.8</v>
      </c>
      <c r="I193" s="27"/>
      <c r="J193" s="27">
        <f>IF(Source!BA96&lt;&gt; 0, Source!BA96, 1)</f>
        <v>1</v>
      </c>
      <c r="K193" s="45">
        <f>Source!S96</f>
        <v>48.8</v>
      </c>
      <c r="L193" s="43"/>
      <c r="R193">
        <f>H193</f>
        <v>48.8</v>
      </c>
    </row>
    <row r="194" spans="1:26" x14ac:dyDescent="0.25">
      <c r="A194" s="40"/>
      <c r="B194" s="41"/>
      <c r="C194" s="41" t="s">
        <v>497</v>
      </c>
      <c r="D194" s="42"/>
      <c r="E194" s="43"/>
      <c r="F194" s="44">
        <f>Source!AL96</f>
        <v>0.41</v>
      </c>
      <c r="G194" s="27" t="str">
        <f>Source!DD96</f>
        <v/>
      </c>
      <c r="H194" s="45">
        <f>ROUND(Source!AC96*Source!I96, 2)</f>
        <v>4.0999999999999996</v>
      </c>
      <c r="I194" s="27"/>
      <c r="J194" s="27">
        <f>IF(Source!BC96&lt;&gt; 0, Source!BC96, 1)</f>
        <v>1</v>
      </c>
      <c r="K194" s="45">
        <f>Source!P96</f>
        <v>4.0999999999999996</v>
      </c>
      <c r="L194" s="43"/>
    </row>
    <row r="195" spans="1:26" x14ac:dyDescent="0.25">
      <c r="A195" s="40"/>
      <c r="B195" s="41"/>
      <c r="C195" s="41" t="s">
        <v>498</v>
      </c>
      <c r="D195" s="42" t="s">
        <v>499</v>
      </c>
      <c r="E195" s="43">
        <f>Source!BZ96</f>
        <v>84</v>
      </c>
      <c r="F195" s="28"/>
      <c r="G195" s="27"/>
      <c r="H195" s="45">
        <f>SUM(S192:S197)</f>
        <v>40.99</v>
      </c>
      <c r="I195" s="27"/>
      <c r="J195" s="48">
        <f>Source!AT96</f>
        <v>84</v>
      </c>
      <c r="K195" s="45">
        <f>SUM(T192:T197)</f>
        <v>40.99</v>
      </c>
      <c r="L195" s="43"/>
    </row>
    <row r="196" spans="1:26" x14ac:dyDescent="0.25">
      <c r="A196" s="40"/>
      <c r="B196" s="41"/>
      <c r="C196" s="41" t="s">
        <v>500</v>
      </c>
      <c r="D196" s="42" t="s">
        <v>499</v>
      </c>
      <c r="E196" s="43">
        <f>Source!CA96</f>
        <v>60</v>
      </c>
      <c r="F196" s="28"/>
      <c r="G196" s="27"/>
      <c r="H196" s="45">
        <f>SUM(U192:U197)</f>
        <v>29.28</v>
      </c>
      <c r="I196" s="27"/>
      <c r="J196" s="48">
        <f>Source!AU96</f>
        <v>60</v>
      </c>
      <c r="K196" s="45">
        <f>SUM(V192:V197)</f>
        <v>29.28</v>
      </c>
      <c r="L196" s="43"/>
    </row>
    <row r="197" spans="1:26" x14ac:dyDescent="0.25">
      <c r="A197" s="49"/>
      <c r="B197" s="50"/>
      <c r="C197" s="50" t="s">
        <v>501</v>
      </c>
      <c r="D197" s="51" t="s">
        <v>502</v>
      </c>
      <c r="E197" s="52">
        <f>Source!AQ96</f>
        <v>0.5</v>
      </c>
      <c r="F197" s="53"/>
      <c r="G197" s="54" t="str">
        <f>Source!DI96</f>
        <v/>
      </c>
      <c r="H197" s="55"/>
      <c r="I197" s="54"/>
      <c r="J197" s="54"/>
      <c r="K197" s="55"/>
      <c r="L197" s="55">
        <f>Source!U96</f>
        <v>5</v>
      </c>
    </row>
    <row r="198" spans="1:26" x14ac:dyDescent="0.25">
      <c r="A198" s="46"/>
      <c r="B198" s="46"/>
      <c r="C198" s="46"/>
      <c r="D198" s="46"/>
      <c r="E198" s="46"/>
      <c r="F198" s="46"/>
      <c r="G198" s="97">
        <f>H193+H194+H195+H196</f>
        <v>123.17</v>
      </c>
      <c r="H198" s="97"/>
      <c r="I198" s="46"/>
      <c r="J198" s="97">
        <f>K193+K194+K195+K196</f>
        <v>123.17</v>
      </c>
      <c r="K198" s="97"/>
      <c r="L198" s="56">
        <f>Source!U96</f>
        <v>5</v>
      </c>
      <c r="O198" s="20">
        <f>G198</f>
        <v>123.17</v>
      </c>
      <c r="P198" s="20">
        <f>J198</f>
        <v>123.17</v>
      </c>
      <c r="Q198" s="20">
        <f>L198</f>
        <v>5</v>
      </c>
      <c r="W198">
        <f>IF(Source!BI96&lt;=1,H193+H194+H195+H196, 0)</f>
        <v>0</v>
      </c>
      <c r="X198">
        <f>IF(Source!BI96=2,H193+H194+H195+H196, 0)</f>
        <v>123.17</v>
      </c>
      <c r="Y198">
        <f>IF(Source!BI96=3,H193+H194+H195+H196, 0)</f>
        <v>0</v>
      </c>
      <c r="Z198">
        <f>IF(Source!BI96=4,H193+H194+H195+H196, 0)</f>
        <v>0</v>
      </c>
    </row>
    <row r="199" spans="1:26" ht="26.4" x14ac:dyDescent="0.25">
      <c r="A199" s="49" t="str">
        <f>Source!E97</f>
        <v>36</v>
      </c>
      <c r="B199" s="50" t="str">
        <f>Source!F97</f>
        <v>20.5.02.04-0001</v>
      </c>
      <c r="C199" s="50" t="str">
        <f>Source!G97</f>
        <v>Коробка ответвительная "DKC" размером 100х100х50 мм</v>
      </c>
      <c r="D199" s="51" t="str">
        <f>Source!H97</f>
        <v>шт.</v>
      </c>
      <c r="E199" s="52">
        <f>Source!I97</f>
        <v>10</v>
      </c>
      <c r="F199" s="53">
        <f>Source!AL97</f>
        <v>20.7</v>
      </c>
      <c r="G199" s="54" t="str">
        <f>Source!DD97</f>
        <v/>
      </c>
      <c r="H199" s="55">
        <f>ROUND(Source!AC97*Source!I97, 2)</f>
        <v>207</v>
      </c>
      <c r="I199" s="54" t="str">
        <f>Source!BO97</f>
        <v/>
      </c>
      <c r="J199" s="54">
        <f>IF(Source!BC97&lt;&gt; 0, Source!BC97, 1)</f>
        <v>1</v>
      </c>
      <c r="K199" s="55">
        <f>Source!P97</f>
        <v>207</v>
      </c>
      <c r="L199" s="52"/>
      <c r="S199">
        <f>ROUND((Source!FX97/100)*((ROUND(Source!AF97*Source!I97, 2)+ROUND(Source!AE97*Source!I97, 2))), 2)</f>
        <v>0</v>
      </c>
      <c r="T199">
        <f>Source!X97</f>
        <v>0</v>
      </c>
      <c r="U199">
        <f>ROUND((Source!FY97/100)*((ROUND(Source!AF97*Source!I97, 2)+ROUND(Source!AE97*Source!I97, 2))), 2)</f>
        <v>0</v>
      </c>
      <c r="V199">
        <f>Source!Y97</f>
        <v>0</v>
      </c>
    </row>
    <row r="200" spans="1:26" x14ac:dyDescent="0.25">
      <c r="A200" s="46"/>
      <c r="B200" s="46"/>
      <c r="C200" s="46"/>
      <c r="D200" s="46"/>
      <c r="E200" s="46"/>
      <c r="F200" s="46"/>
      <c r="G200" s="97">
        <f>H199</f>
        <v>207</v>
      </c>
      <c r="H200" s="97"/>
      <c r="I200" s="46"/>
      <c r="J200" s="97">
        <f>K199</f>
        <v>207</v>
      </c>
      <c r="K200" s="97"/>
      <c r="L200" s="56">
        <f>Source!U97</f>
        <v>0</v>
      </c>
      <c r="O200" s="20">
        <f>G200</f>
        <v>207</v>
      </c>
      <c r="P200" s="20">
        <f>J200</f>
        <v>207</v>
      </c>
      <c r="Q200" s="20">
        <f>L200</f>
        <v>0</v>
      </c>
      <c r="W200">
        <f>IF(Source!BI97&lt;=1,H199, 0)</f>
        <v>0</v>
      </c>
      <c r="X200">
        <f>IF(Source!BI97=2,H199, 0)</f>
        <v>207</v>
      </c>
      <c r="Y200">
        <f>IF(Source!BI97=3,H199, 0)</f>
        <v>0</v>
      </c>
      <c r="Z200">
        <f>IF(Source!BI97=4,H199, 0)</f>
        <v>0</v>
      </c>
    </row>
    <row r="201" spans="1:26" ht="52.8" x14ac:dyDescent="0.25">
      <c r="A201" s="40" t="str">
        <f>Source!E98</f>
        <v>37</v>
      </c>
      <c r="B201" s="41" t="str">
        <f>Source!F98</f>
        <v>м08-02-412-01</v>
      </c>
      <c r="C201" s="41" t="str">
        <f>Source!G98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D201" s="42" t="str">
        <f>Source!H98</f>
        <v>100 м</v>
      </c>
      <c r="E201" s="43">
        <f>Source!I98</f>
        <v>0.65</v>
      </c>
      <c r="F201" s="44">
        <f>Source!AL98+Source!AM98+Source!AO98</f>
        <v>55.26</v>
      </c>
      <c r="G201" s="27"/>
      <c r="H201" s="45"/>
      <c r="I201" s="27" t="str">
        <f>Source!BO98</f>
        <v/>
      </c>
      <c r="J201" s="27"/>
      <c r="K201" s="45"/>
      <c r="L201" s="43"/>
      <c r="S201">
        <f>ROUND((Source!FX98/100)*((ROUND(Source!AF98*Source!I98, 2)+ROUND(Source!AE98*Source!I98, 2))), 2)</f>
        <v>27.61</v>
      </c>
      <c r="T201">
        <f>Source!X98</f>
        <v>27.61</v>
      </c>
      <c r="U201">
        <f>ROUND((Source!FY98/100)*((ROUND(Source!AF98*Source!I98, 2)+ROUND(Source!AE98*Source!I98, 2))), 2)</f>
        <v>17.95</v>
      </c>
      <c r="V201">
        <f>Source!Y98</f>
        <v>17.95</v>
      </c>
    </row>
    <row r="202" spans="1:26" x14ac:dyDescent="0.25">
      <c r="A202" s="46"/>
      <c r="B202" s="46"/>
      <c r="C202" s="19" t="str">
        <f>"Объем: "&amp;Source!I98&amp;"=65/"&amp;"100"</f>
        <v>Объем: 0,65=65/100</v>
      </c>
      <c r="D202" s="46"/>
      <c r="E202" s="46"/>
      <c r="F202" s="46"/>
      <c r="G202" s="46"/>
      <c r="H202" s="46"/>
      <c r="I202" s="46"/>
      <c r="J202" s="46"/>
      <c r="K202" s="46"/>
      <c r="L202" s="46"/>
    </row>
    <row r="203" spans="1:26" x14ac:dyDescent="0.25">
      <c r="A203" s="40"/>
      <c r="B203" s="41"/>
      <c r="C203" s="41" t="s">
        <v>495</v>
      </c>
      <c r="D203" s="42"/>
      <c r="E203" s="43"/>
      <c r="F203" s="44">
        <f>Source!AO98</f>
        <v>42.21</v>
      </c>
      <c r="G203" s="27" t="str">
        <f>Source!DG98</f>
        <v/>
      </c>
      <c r="H203" s="45">
        <f>ROUND(Source!AF98*Source!I98, 2)</f>
        <v>27.44</v>
      </c>
      <c r="I203" s="27"/>
      <c r="J203" s="27">
        <f>IF(Source!BA98&lt;&gt; 0, Source!BA98, 1)</f>
        <v>1</v>
      </c>
      <c r="K203" s="45">
        <f>Source!S98</f>
        <v>27.44</v>
      </c>
      <c r="L203" s="43"/>
      <c r="R203">
        <f>H203</f>
        <v>27.44</v>
      </c>
    </row>
    <row r="204" spans="1:26" x14ac:dyDescent="0.25">
      <c r="A204" s="40"/>
      <c r="B204" s="41"/>
      <c r="C204" s="41" t="s">
        <v>170</v>
      </c>
      <c r="D204" s="42"/>
      <c r="E204" s="43"/>
      <c r="F204" s="44">
        <f>Source!AM98</f>
        <v>1.78</v>
      </c>
      <c r="G204" s="27" t="str">
        <f>Source!DE98</f>
        <v/>
      </c>
      <c r="H204" s="45">
        <f>ROUND(Source!AD98*Source!I98, 2)</f>
        <v>1.1599999999999999</v>
      </c>
      <c r="I204" s="27"/>
      <c r="J204" s="27">
        <f>IF(Source!BB98&lt;&gt; 0, Source!BB98, 1)</f>
        <v>1</v>
      </c>
      <c r="K204" s="45">
        <f>Source!Q98</f>
        <v>1.1599999999999999</v>
      </c>
      <c r="L204" s="43"/>
    </row>
    <row r="205" spans="1:26" x14ac:dyDescent="0.25">
      <c r="A205" s="40"/>
      <c r="B205" s="41"/>
      <c r="C205" s="41" t="s">
        <v>496</v>
      </c>
      <c r="D205" s="42"/>
      <c r="E205" s="43"/>
      <c r="F205" s="44">
        <f>Source!AN98</f>
        <v>0.26</v>
      </c>
      <c r="G205" s="27" t="str">
        <f>Source!DF98</f>
        <v/>
      </c>
      <c r="H205" s="47">
        <f>ROUND(Source!AE98*Source!I98, 2)</f>
        <v>0.17</v>
      </c>
      <c r="I205" s="27"/>
      <c r="J205" s="27">
        <f>IF(Source!BS98&lt;&gt; 0, Source!BS98, 1)</f>
        <v>1</v>
      </c>
      <c r="K205" s="47">
        <f>Source!R98</f>
        <v>0.17</v>
      </c>
      <c r="L205" s="43"/>
      <c r="R205">
        <f>H205</f>
        <v>0.17</v>
      </c>
    </row>
    <row r="206" spans="1:26" x14ac:dyDescent="0.25">
      <c r="A206" s="40"/>
      <c r="B206" s="41"/>
      <c r="C206" s="41" t="s">
        <v>497</v>
      </c>
      <c r="D206" s="42"/>
      <c r="E206" s="43"/>
      <c r="F206" s="44">
        <f>Source!AL98</f>
        <v>11.27</v>
      </c>
      <c r="G206" s="27" t="str">
        <f>Source!DD98</f>
        <v/>
      </c>
      <c r="H206" s="45">
        <f>ROUND(Source!AC98*Source!I98, 2)</f>
        <v>7.33</v>
      </c>
      <c r="I206" s="27"/>
      <c r="J206" s="27">
        <f>IF(Source!BC98&lt;&gt; 0, Source!BC98, 1)</f>
        <v>1</v>
      </c>
      <c r="K206" s="45">
        <f>Source!P98</f>
        <v>7.33</v>
      </c>
      <c r="L206" s="43"/>
    </row>
    <row r="207" spans="1:26" x14ac:dyDescent="0.25">
      <c r="A207" s="40"/>
      <c r="B207" s="41"/>
      <c r="C207" s="41" t="s">
        <v>498</v>
      </c>
      <c r="D207" s="42" t="s">
        <v>499</v>
      </c>
      <c r="E207" s="43">
        <f>Source!BZ98</f>
        <v>100</v>
      </c>
      <c r="F207" s="28"/>
      <c r="G207" s="27"/>
      <c r="H207" s="45">
        <f>SUM(S201:S209)</f>
        <v>27.61</v>
      </c>
      <c r="I207" s="27"/>
      <c r="J207" s="48">
        <f>Source!AT98</f>
        <v>100</v>
      </c>
      <c r="K207" s="45">
        <f>SUM(T201:T209)</f>
        <v>27.61</v>
      </c>
      <c r="L207" s="43"/>
    </row>
    <row r="208" spans="1:26" x14ac:dyDescent="0.25">
      <c r="A208" s="40"/>
      <c r="B208" s="41"/>
      <c r="C208" s="41" t="s">
        <v>500</v>
      </c>
      <c r="D208" s="42" t="s">
        <v>499</v>
      </c>
      <c r="E208" s="43">
        <f>Source!CA98</f>
        <v>65</v>
      </c>
      <c r="F208" s="28"/>
      <c r="G208" s="27"/>
      <c r="H208" s="45">
        <f>SUM(U201:U209)</f>
        <v>17.95</v>
      </c>
      <c r="I208" s="27"/>
      <c r="J208" s="48">
        <f>Source!AU98</f>
        <v>65</v>
      </c>
      <c r="K208" s="45">
        <f>SUM(V201:V209)</f>
        <v>17.95</v>
      </c>
      <c r="L208" s="43"/>
    </row>
    <row r="209" spans="1:26" x14ac:dyDescent="0.25">
      <c r="A209" s="49"/>
      <c r="B209" s="50"/>
      <c r="C209" s="50" t="s">
        <v>501</v>
      </c>
      <c r="D209" s="51" t="s">
        <v>502</v>
      </c>
      <c r="E209" s="52">
        <f>Source!AQ98</f>
        <v>4.49</v>
      </c>
      <c r="F209" s="53"/>
      <c r="G209" s="54" t="str">
        <f>Source!DI98</f>
        <v/>
      </c>
      <c r="H209" s="55"/>
      <c r="I209" s="54"/>
      <c r="J209" s="54"/>
      <c r="K209" s="55"/>
      <c r="L209" s="55">
        <f>Source!U98</f>
        <v>2.9185000000000003</v>
      </c>
    </row>
    <row r="210" spans="1:26" x14ac:dyDescent="0.25">
      <c r="A210" s="46"/>
      <c r="B210" s="46"/>
      <c r="C210" s="46"/>
      <c r="D210" s="46"/>
      <c r="E210" s="46"/>
      <c r="F210" s="46"/>
      <c r="G210" s="97">
        <f>H203+H204+H206+H207+H208</f>
        <v>81.489999999999995</v>
      </c>
      <c r="H210" s="97"/>
      <c r="I210" s="46"/>
      <c r="J210" s="97">
        <f>K203+K204+K206+K207+K208</f>
        <v>81.489999999999995</v>
      </c>
      <c r="K210" s="97"/>
      <c r="L210" s="56">
        <f>Source!U98</f>
        <v>2.9185000000000003</v>
      </c>
      <c r="O210" s="20">
        <f>G210</f>
        <v>81.489999999999995</v>
      </c>
      <c r="P210" s="20">
        <f>J210</f>
        <v>81.489999999999995</v>
      </c>
      <c r="Q210" s="20">
        <f>L210</f>
        <v>2.9185000000000003</v>
      </c>
      <c r="W210">
        <f>IF(Source!BI98&lt;=1,H203+H204+H206+H207+H208, 0)</f>
        <v>0</v>
      </c>
      <c r="X210">
        <f>IF(Source!BI98=2,H203+H204+H206+H207+H208, 0)</f>
        <v>81.489999999999995</v>
      </c>
      <c r="Y210">
        <f>IF(Source!BI98=3,H203+H204+H206+H207+H208, 0)</f>
        <v>0</v>
      </c>
      <c r="Z210">
        <f>IF(Source!BI98=4,H203+H204+H206+H207+H208, 0)</f>
        <v>0</v>
      </c>
    </row>
    <row r="211" spans="1:26" ht="118.8" x14ac:dyDescent="0.25">
      <c r="A211" s="40" t="str">
        <f>Source!E99</f>
        <v>38</v>
      </c>
      <c r="B211" s="41" t="str">
        <f>Source!F99</f>
        <v>цена поставщика</v>
      </c>
      <c r="C211" s="41" t="s">
        <v>520</v>
      </c>
      <c r="D211" s="42" t="str">
        <f>Source!H99</f>
        <v>м</v>
      </c>
      <c r="E211" s="43">
        <f>Source!I99</f>
        <v>66.3</v>
      </c>
      <c r="F211" s="44">
        <f>Source!AL99</f>
        <v>1.53</v>
      </c>
      <c r="G211" s="27" t="str">
        <f>Source!DD99</f>
        <v/>
      </c>
      <c r="H211" s="45">
        <f>ROUND(Source!AC99*Source!I99, 2)</f>
        <v>101.44</v>
      </c>
      <c r="I211" s="27" t="str">
        <f>Source!BO99</f>
        <v/>
      </c>
      <c r="J211" s="27">
        <f>IF(Source!BC99&lt;&gt; 0, Source!BC99, 1)</f>
        <v>1</v>
      </c>
      <c r="K211" s="45">
        <f>Source!P99</f>
        <v>101.44</v>
      </c>
      <c r="L211" s="43"/>
      <c r="S211">
        <f>ROUND((Source!FX99/100)*((ROUND(Source!AF99*Source!I99, 2)+ROUND(Source!AE99*Source!I99, 2))), 2)</f>
        <v>0</v>
      </c>
      <c r="T211">
        <f>Source!X99</f>
        <v>0</v>
      </c>
      <c r="U211">
        <f>ROUND((Source!FY99/100)*((ROUND(Source!AF99*Source!I99, 2)+ROUND(Source!AE99*Source!I99, 2))), 2)</f>
        <v>0</v>
      </c>
      <c r="V211">
        <f>Source!Y99</f>
        <v>0</v>
      </c>
    </row>
    <row r="212" spans="1:26" x14ac:dyDescent="0.25">
      <c r="A212" s="72"/>
      <c r="B212" s="72"/>
      <c r="C212" s="23" t="str">
        <f>"Объем: "&amp;Source!I99&amp;"=65*"&amp;"1,02"</f>
        <v>Объем: 66,3=65*1,02</v>
      </c>
      <c r="D212" s="72"/>
      <c r="E212" s="72"/>
      <c r="F212" s="72"/>
      <c r="G212" s="72"/>
      <c r="H212" s="72"/>
      <c r="I212" s="72"/>
      <c r="J212" s="72"/>
      <c r="K212" s="72"/>
      <c r="L212" s="72"/>
    </row>
    <row r="213" spans="1:26" x14ac:dyDescent="0.25">
      <c r="A213" s="46"/>
      <c r="B213" s="46"/>
      <c r="C213" s="46"/>
      <c r="D213" s="46"/>
      <c r="E213" s="46"/>
      <c r="F213" s="46"/>
      <c r="G213" s="97">
        <f>H211</f>
        <v>101.44</v>
      </c>
      <c r="H213" s="97"/>
      <c r="I213" s="46"/>
      <c r="J213" s="97">
        <f>K211</f>
        <v>101.44</v>
      </c>
      <c r="K213" s="97"/>
      <c r="L213" s="56">
        <f>Source!U99</f>
        <v>0</v>
      </c>
      <c r="O213" s="20">
        <f>G213</f>
        <v>101.44</v>
      </c>
      <c r="P213" s="20">
        <f>J213</f>
        <v>101.44</v>
      </c>
      <c r="Q213" s="20">
        <f>L213</f>
        <v>0</v>
      </c>
      <c r="W213">
        <f>IF(Source!BI99&lt;=1,H211, 0)</f>
        <v>0</v>
      </c>
      <c r="X213">
        <f>IF(Source!BI99=2,H211, 0)</f>
        <v>101.44</v>
      </c>
      <c r="Y213">
        <f>IF(Source!BI99=3,H211, 0)</f>
        <v>0</v>
      </c>
      <c r="Z213">
        <f>IF(Source!BI99=4,H211, 0)</f>
        <v>0</v>
      </c>
    </row>
    <row r="214" spans="1:26" ht="52.8" x14ac:dyDescent="0.25">
      <c r="A214" s="40" t="str">
        <f>Source!E100</f>
        <v>39</v>
      </c>
      <c r="B214" s="41" t="str">
        <f>Source!F100</f>
        <v>м08-02-412-02</v>
      </c>
      <c r="C214" s="41" t="str">
        <f>Source!G100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214" s="42" t="str">
        <f>Source!H100</f>
        <v>100 м</v>
      </c>
      <c r="E214" s="43">
        <f>Source!I100</f>
        <v>0.45</v>
      </c>
      <c r="F214" s="44">
        <f>Source!AL100+Source!AM100+Source!AO100</f>
        <v>68.7</v>
      </c>
      <c r="G214" s="27"/>
      <c r="H214" s="45"/>
      <c r="I214" s="27" t="str">
        <f>Source!BO100</f>
        <v/>
      </c>
      <c r="J214" s="27"/>
      <c r="K214" s="45"/>
      <c r="L214" s="43"/>
      <c r="S214">
        <f>ROUND((Source!FX100/100)*((ROUND(Source!AF100*Source!I100, 2)+ROUND(Source!AE100*Source!I100, 2))), 2)</f>
        <v>23.03</v>
      </c>
      <c r="T214">
        <f>Source!X100</f>
        <v>23.03</v>
      </c>
      <c r="U214">
        <f>ROUND((Source!FY100/100)*((ROUND(Source!AF100*Source!I100, 2)+ROUND(Source!AE100*Source!I100, 2))), 2)</f>
        <v>14.97</v>
      </c>
      <c r="V214">
        <f>Source!Y100</f>
        <v>14.97</v>
      </c>
    </row>
    <row r="215" spans="1:26" x14ac:dyDescent="0.25">
      <c r="A215" s="46"/>
      <c r="B215" s="46"/>
      <c r="C215" s="19" t="str">
        <f>"Объем: "&amp;Source!I100&amp;"=45/"&amp;"100"</f>
        <v>Объем: 0,45=45/100</v>
      </c>
      <c r="D215" s="46"/>
      <c r="E215" s="46"/>
      <c r="F215" s="46"/>
      <c r="G215" s="46"/>
      <c r="H215" s="46"/>
      <c r="I215" s="46"/>
      <c r="J215" s="46"/>
      <c r="K215" s="46"/>
      <c r="L215" s="46"/>
    </row>
    <row r="216" spans="1:26" x14ac:dyDescent="0.25">
      <c r="A216" s="40"/>
      <c r="B216" s="41"/>
      <c r="C216" s="41" t="s">
        <v>495</v>
      </c>
      <c r="D216" s="42"/>
      <c r="E216" s="43"/>
      <c r="F216" s="44">
        <f>Source!AO100</f>
        <v>50.67</v>
      </c>
      <c r="G216" s="27" t="str">
        <f>Source!DG100</f>
        <v/>
      </c>
      <c r="H216" s="45">
        <f>ROUND(Source!AF100*Source!I100, 2)</f>
        <v>22.8</v>
      </c>
      <c r="I216" s="27"/>
      <c r="J216" s="27">
        <f>IF(Source!BA100&lt;&gt; 0, Source!BA100, 1)</f>
        <v>1</v>
      </c>
      <c r="K216" s="45">
        <f>Source!S100</f>
        <v>22.8</v>
      </c>
      <c r="L216" s="43"/>
      <c r="R216">
        <f>H216</f>
        <v>22.8</v>
      </c>
    </row>
    <row r="217" spans="1:26" x14ac:dyDescent="0.25">
      <c r="A217" s="40"/>
      <c r="B217" s="41"/>
      <c r="C217" s="41" t="s">
        <v>170</v>
      </c>
      <c r="D217" s="42"/>
      <c r="E217" s="43"/>
      <c r="F217" s="44">
        <f>Source!AM100</f>
        <v>3.55</v>
      </c>
      <c r="G217" s="27" t="str">
        <f>Source!DE100</f>
        <v/>
      </c>
      <c r="H217" s="45">
        <f>ROUND(Source!AD100*Source!I100, 2)</f>
        <v>1.6</v>
      </c>
      <c r="I217" s="27"/>
      <c r="J217" s="27">
        <f>IF(Source!BB100&lt;&gt; 0, Source!BB100, 1)</f>
        <v>1</v>
      </c>
      <c r="K217" s="45">
        <f>Source!Q100</f>
        <v>1.6</v>
      </c>
      <c r="L217" s="43"/>
    </row>
    <row r="218" spans="1:26" x14ac:dyDescent="0.25">
      <c r="A218" s="40"/>
      <c r="B218" s="41"/>
      <c r="C218" s="41" t="s">
        <v>496</v>
      </c>
      <c r="D218" s="42"/>
      <c r="E218" s="43"/>
      <c r="F218" s="44">
        <f>Source!AN100</f>
        <v>0.5</v>
      </c>
      <c r="G218" s="27" t="str">
        <f>Source!DF100</f>
        <v/>
      </c>
      <c r="H218" s="47">
        <f>ROUND(Source!AE100*Source!I100, 2)</f>
        <v>0.23</v>
      </c>
      <c r="I218" s="27"/>
      <c r="J218" s="27">
        <f>IF(Source!BS100&lt;&gt; 0, Source!BS100, 1)</f>
        <v>1</v>
      </c>
      <c r="K218" s="47">
        <f>Source!R100</f>
        <v>0.23</v>
      </c>
      <c r="L218" s="43"/>
      <c r="R218">
        <f>H218</f>
        <v>0.23</v>
      </c>
    </row>
    <row r="219" spans="1:26" x14ac:dyDescent="0.25">
      <c r="A219" s="40"/>
      <c r="B219" s="41"/>
      <c r="C219" s="41" t="s">
        <v>497</v>
      </c>
      <c r="D219" s="42"/>
      <c r="E219" s="43"/>
      <c r="F219" s="44">
        <f>Source!AL100</f>
        <v>14.48</v>
      </c>
      <c r="G219" s="27" t="str">
        <f>Source!DD100</f>
        <v/>
      </c>
      <c r="H219" s="45">
        <f>ROUND(Source!AC100*Source!I100, 2)</f>
        <v>6.52</v>
      </c>
      <c r="I219" s="27"/>
      <c r="J219" s="27">
        <f>IF(Source!BC100&lt;&gt; 0, Source!BC100, 1)</f>
        <v>1</v>
      </c>
      <c r="K219" s="45">
        <f>Source!P100</f>
        <v>6.52</v>
      </c>
      <c r="L219" s="43"/>
    </row>
    <row r="220" spans="1:26" x14ac:dyDescent="0.25">
      <c r="A220" s="40"/>
      <c r="B220" s="41"/>
      <c r="C220" s="41" t="s">
        <v>498</v>
      </c>
      <c r="D220" s="42" t="s">
        <v>499</v>
      </c>
      <c r="E220" s="43">
        <f>Source!BZ100</f>
        <v>100</v>
      </c>
      <c r="F220" s="28"/>
      <c r="G220" s="27"/>
      <c r="H220" s="45">
        <f>SUM(S214:S222)</f>
        <v>23.03</v>
      </c>
      <c r="I220" s="27"/>
      <c r="J220" s="48">
        <f>Source!AT100</f>
        <v>100</v>
      </c>
      <c r="K220" s="45">
        <f>SUM(T214:T222)</f>
        <v>23.03</v>
      </c>
      <c r="L220" s="43"/>
    </row>
    <row r="221" spans="1:26" x14ac:dyDescent="0.25">
      <c r="A221" s="40"/>
      <c r="B221" s="41"/>
      <c r="C221" s="41" t="s">
        <v>500</v>
      </c>
      <c r="D221" s="42" t="s">
        <v>499</v>
      </c>
      <c r="E221" s="43">
        <f>Source!CA100</f>
        <v>65</v>
      </c>
      <c r="F221" s="28"/>
      <c r="G221" s="27"/>
      <c r="H221" s="45">
        <f>SUM(U214:U222)</f>
        <v>14.97</v>
      </c>
      <c r="I221" s="27"/>
      <c r="J221" s="48">
        <f>Source!AU100</f>
        <v>65</v>
      </c>
      <c r="K221" s="45">
        <f>SUM(V214:V222)</f>
        <v>14.97</v>
      </c>
      <c r="L221" s="43"/>
    </row>
    <row r="222" spans="1:26" x14ac:dyDescent="0.25">
      <c r="A222" s="49"/>
      <c r="B222" s="50"/>
      <c r="C222" s="50" t="s">
        <v>501</v>
      </c>
      <c r="D222" s="51" t="s">
        <v>502</v>
      </c>
      <c r="E222" s="52">
        <f>Source!AQ100</f>
        <v>5.39</v>
      </c>
      <c r="F222" s="53"/>
      <c r="G222" s="54" t="str">
        <f>Source!DI100</f>
        <v/>
      </c>
      <c r="H222" s="55"/>
      <c r="I222" s="54"/>
      <c r="J222" s="54"/>
      <c r="K222" s="55"/>
      <c r="L222" s="55">
        <f>Source!U100</f>
        <v>2.4255</v>
      </c>
    </row>
    <row r="223" spans="1:26" x14ac:dyDescent="0.25">
      <c r="A223" s="46"/>
      <c r="B223" s="46"/>
      <c r="C223" s="46"/>
      <c r="D223" s="46"/>
      <c r="E223" s="46"/>
      <c r="F223" s="46"/>
      <c r="G223" s="97">
        <f>H216+H217+H219+H220+H221</f>
        <v>68.92</v>
      </c>
      <c r="H223" s="97"/>
      <c r="I223" s="46"/>
      <c r="J223" s="97">
        <f>K216+K217+K219+K220+K221</f>
        <v>68.92</v>
      </c>
      <c r="K223" s="97"/>
      <c r="L223" s="56">
        <f>Source!U100</f>
        <v>2.4255</v>
      </c>
      <c r="O223" s="20">
        <f>G223</f>
        <v>68.92</v>
      </c>
      <c r="P223" s="20">
        <f>J223</f>
        <v>68.92</v>
      </c>
      <c r="Q223" s="20">
        <f>L223</f>
        <v>2.4255</v>
      </c>
      <c r="W223">
        <f>IF(Source!BI100&lt;=1,H216+H217+H219+H220+H221, 0)</f>
        <v>0</v>
      </c>
      <c r="X223">
        <f>IF(Source!BI100=2,H216+H217+H219+H220+H221, 0)</f>
        <v>68.92</v>
      </c>
      <c r="Y223">
        <f>IF(Source!BI100=3,H216+H217+H219+H220+H221, 0)</f>
        <v>0</v>
      </c>
      <c r="Z223">
        <f>IF(Source!BI100=4,H216+H217+H219+H220+H221, 0)</f>
        <v>0</v>
      </c>
    </row>
    <row r="224" spans="1:26" ht="92.4" x14ac:dyDescent="0.25">
      <c r="A224" s="40" t="str">
        <f>Source!E101</f>
        <v>40</v>
      </c>
      <c r="B224" s="41" t="str">
        <f>Source!F101</f>
        <v>21.1.08.01-0313</v>
      </c>
      <c r="C224" s="41" t="str">
        <f>Source!G101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D224" s="42" t="str">
        <f>Source!H101</f>
        <v>1000 м</v>
      </c>
      <c r="E224" s="43">
        <f>Source!I101</f>
        <v>4.5900000000000003E-2</v>
      </c>
      <c r="F224" s="44">
        <f>Source!AL101</f>
        <v>5545.45</v>
      </c>
      <c r="G224" s="27" t="str">
        <f>Source!DD101</f>
        <v/>
      </c>
      <c r="H224" s="45">
        <f>ROUND(Source!AC101*Source!I101, 2)</f>
        <v>254.54</v>
      </c>
      <c r="I224" s="27" t="str">
        <f>Source!BO101</f>
        <v/>
      </c>
      <c r="J224" s="27">
        <f>IF(Source!BC101&lt;&gt; 0, Source!BC101, 1)</f>
        <v>1</v>
      </c>
      <c r="K224" s="45">
        <f>Source!P101</f>
        <v>254.54</v>
      </c>
      <c r="L224" s="43"/>
      <c r="S224">
        <f>ROUND((Source!FX101/100)*((ROUND(Source!AF101*Source!I101, 2)+ROUND(Source!AE101*Source!I101, 2))), 2)</f>
        <v>0</v>
      </c>
      <c r="T224">
        <f>Source!X101</f>
        <v>0</v>
      </c>
      <c r="U224">
        <f>ROUND((Source!FY101/100)*((ROUND(Source!AF101*Source!I101, 2)+ROUND(Source!AE101*Source!I101, 2))), 2)</f>
        <v>0</v>
      </c>
      <c r="V224">
        <f>Source!Y101</f>
        <v>0</v>
      </c>
    </row>
    <row r="225" spans="1:26" x14ac:dyDescent="0.25">
      <c r="A225" s="72"/>
      <c r="B225" s="72"/>
      <c r="C225" s="23" t="str">
        <f>"Объем: "&amp;Source!I101&amp;"=(45*"&amp;"1,02)/"&amp;"1000"</f>
        <v>Объем: 0,0459=(45*1,02)/1000</v>
      </c>
      <c r="D225" s="72"/>
      <c r="E225" s="72"/>
      <c r="F225" s="72"/>
      <c r="G225" s="72"/>
      <c r="H225" s="72"/>
      <c r="I225" s="72"/>
      <c r="J225" s="72"/>
      <c r="K225" s="72"/>
      <c r="L225" s="72"/>
    </row>
    <row r="226" spans="1:26" x14ac:dyDescent="0.25">
      <c r="A226" s="46"/>
      <c r="B226" s="46"/>
      <c r="C226" s="46"/>
      <c r="D226" s="46"/>
      <c r="E226" s="46"/>
      <c r="F226" s="46"/>
      <c r="G226" s="97">
        <f>H224</f>
        <v>254.54</v>
      </c>
      <c r="H226" s="97"/>
      <c r="I226" s="46"/>
      <c r="J226" s="97">
        <f>K224</f>
        <v>254.54</v>
      </c>
      <c r="K226" s="97"/>
      <c r="L226" s="56">
        <f>Source!U101</f>
        <v>0</v>
      </c>
      <c r="O226" s="20">
        <f>G226</f>
        <v>254.54</v>
      </c>
      <c r="P226" s="20">
        <f>J226</f>
        <v>254.54</v>
      </c>
      <c r="Q226" s="20">
        <f>L226</f>
        <v>0</v>
      </c>
      <c r="W226">
        <f>IF(Source!BI101&lt;=1,H224, 0)</f>
        <v>0</v>
      </c>
      <c r="X226">
        <f>IF(Source!BI101=2,H224, 0)</f>
        <v>254.54</v>
      </c>
      <c r="Y226">
        <f>IF(Source!BI101=3,H224, 0)</f>
        <v>0</v>
      </c>
      <c r="Z226">
        <f>IF(Source!BI101=4,H224, 0)</f>
        <v>0</v>
      </c>
    </row>
    <row r="227" spans="1:26" x14ac:dyDescent="0.25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</row>
    <row r="228" spans="1:26" x14ac:dyDescent="0.25">
      <c r="A228" s="104" t="str">
        <f>CONCATENATE("Итого по разделу: ",IF(Source!G103&lt;&gt;"Новый раздел", Source!G103, ""))</f>
        <v>Итого по разделу: 2.Кабельные проводки</v>
      </c>
      <c r="B228" s="104"/>
      <c r="C228" s="104"/>
      <c r="D228" s="104"/>
      <c r="E228" s="104"/>
      <c r="F228" s="104"/>
      <c r="G228" s="103">
        <f>SUM(O177:O227)</f>
        <v>1309.56</v>
      </c>
      <c r="H228" s="103"/>
      <c r="I228" s="73"/>
      <c r="J228" s="103">
        <f>SUM(P177:P227)</f>
        <v>1309.56</v>
      </c>
      <c r="K228" s="103"/>
      <c r="L228" s="56">
        <f>SUM(Q177:Q227)</f>
        <v>27.064</v>
      </c>
    </row>
    <row r="229" spans="1:26" x14ac:dyDescent="0.25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</row>
    <row r="230" spans="1:26" x14ac:dyDescent="0.25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</row>
    <row r="231" spans="1:26" x14ac:dyDescent="0.25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</row>
    <row r="232" spans="1:26" x14ac:dyDescent="0.25">
      <c r="A232" s="104" t="str">
        <f>CONCATENATE("Итого по локальной смете: ",IF(Source!G132&lt;&gt;"Новая локальная смета", Source!G132, ""))</f>
        <v xml:space="preserve">Итого по локальной смете: </v>
      </c>
      <c r="B232" s="104"/>
      <c r="C232" s="104"/>
      <c r="D232" s="104"/>
      <c r="E232" s="104"/>
      <c r="F232" s="104"/>
      <c r="G232" s="103">
        <f>SUM(O27:O231)</f>
        <v>69975.12999999999</v>
      </c>
      <c r="H232" s="103"/>
      <c r="I232" s="73"/>
      <c r="J232" s="103">
        <f>SUM(P27:P231)</f>
        <v>69975.12999999999</v>
      </c>
      <c r="K232" s="103"/>
      <c r="L232" s="56">
        <f>SUM(Q27:Q231)</f>
        <v>112.70959999999999</v>
      </c>
    </row>
    <row r="233" spans="1:26" x14ac:dyDescent="0.25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1:26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</row>
    <row r="235" spans="1:26" x14ac:dyDescent="0.25">
      <c r="A235" s="46"/>
      <c r="B235" s="46"/>
      <c r="C235" s="95" t="str">
        <f>Source!H134</f>
        <v>Прямые затраты</v>
      </c>
      <c r="D235" s="95"/>
      <c r="E235" s="95"/>
      <c r="F235" s="95"/>
      <c r="G235" s="95"/>
      <c r="H235" s="95"/>
      <c r="I235" s="95"/>
      <c r="J235" s="96">
        <f>IF(Source!F134=0, "", Source!F134)</f>
        <v>68285.62</v>
      </c>
      <c r="K235" s="96"/>
      <c r="L235" s="46"/>
    </row>
    <row r="236" spans="1:26" x14ac:dyDescent="0.25">
      <c r="A236" s="46"/>
      <c r="B236" s="46"/>
      <c r="C236" s="95" t="str">
        <f>Source!H138</f>
        <v>Стоимость материалов (всего)</v>
      </c>
      <c r="D236" s="95"/>
      <c r="E236" s="95"/>
      <c r="F236" s="95"/>
      <c r="G236" s="95"/>
      <c r="H236" s="95"/>
      <c r="I236" s="95"/>
      <c r="J236" s="96">
        <f>IF(Source!F138=0, "", Source!F138)</f>
        <v>2399.44</v>
      </c>
      <c r="K236" s="96"/>
      <c r="L236" s="46"/>
    </row>
    <row r="237" spans="1:26" x14ac:dyDescent="0.25">
      <c r="A237" s="46"/>
      <c r="B237" s="46"/>
      <c r="C237" s="95" t="str">
        <f>Source!H141</f>
        <v>Стоимость оборудования (всего)</v>
      </c>
      <c r="D237" s="95"/>
      <c r="E237" s="95"/>
      <c r="F237" s="95"/>
      <c r="G237" s="95"/>
      <c r="H237" s="95"/>
      <c r="I237" s="95"/>
      <c r="J237" s="96">
        <f>IF(Source!F141=0, "", Source!F141)</f>
        <v>64300.25</v>
      </c>
      <c r="K237" s="96"/>
      <c r="L237" s="46"/>
    </row>
    <row r="238" spans="1:26" x14ac:dyDescent="0.25">
      <c r="A238" s="46"/>
      <c r="B238" s="46"/>
      <c r="C238" s="95" t="str">
        <f>Source!H144</f>
        <v>Эксплуатация машин</v>
      </c>
      <c r="D238" s="95"/>
      <c r="E238" s="95"/>
      <c r="F238" s="95"/>
      <c r="G238" s="95"/>
      <c r="H238" s="95"/>
      <c r="I238" s="95"/>
      <c r="J238" s="96">
        <f>IF(Source!F144=0, "", Source!F144)</f>
        <v>492.01</v>
      </c>
      <c r="K238" s="96"/>
      <c r="L238" s="46"/>
    </row>
    <row r="239" spans="1:26" x14ac:dyDescent="0.25">
      <c r="A239" s="46"/>
      <c r="B239" s="46"/>
      <c r="C239" s="95" t="str">
        <f>Source!H146</f>
        <v>ЗП машинистов</v>
      </c>
      <c r="D239" s="95"/>
      <c r="E239" s="95"/>
      <c r="F239" s="95"/>
      <c r="G239" s="95"/>
      <c r="H239" s="95"/>
      <c r="I239" s="95"/>
      <c r="J239" s="96">
        <f>IF(Source!F146=0, "", Source!F146)</f>
        <v>41.13</v>
      </c>
      <c r="K239" s="96"/>
      <c r="L239" s="46"/>
    </row>
    <row r="240" spans="1:26" x14ac:dyDescent="0.25">
      <c r="A240" s="46"/>
      <c r="B240" s="46"/>
      <c r="C240" s="95" t="str">
        <f>Source!H147</f>
        <v>Основная ЗП рабочих</v>
      </c>
      <c r="D240" s="95"/>
      <c r="E240" s="95"/>
      <c r="F240" s="95"/>
      <c r="G240" s="95"/>
      <c r="H240" s="95"/>
      <c r="I240" s="95"/>
      <c r="J240" s="96">
        <f>IF(Source!F147=0, "", Source!F147)</f>
        <v>1093.92</v>
      </c>
      <c r="K240" s="96"/>
      <c r="L240" s="46"/>
    </row>
    <row r="241" spans="1:12" x14ac:dyDescent="0.25">
      <c r="A241" s="46"/>
      <c r="B241" s="46"/>
      <c r="C241" s="95" t="str">
        <f>Source!H149</f>
        <v>Строительные работы с НР и СП</v>
      </c>
      <c r="D241" s="95"/>
      <c r="E241" s="95"/>
      <c r="F241" s="95"/>
      <c r="G241" s="95"/>
      <c r="H241" s="95"/>
      <c r="I241" s="95"/>
      <c r="J241" s="96">
        <f>IF(Source!F149=0, "", Source!F149)</f>
        <v>47.78</v>
      </c>
      <c r="K241" s="96"/>
      <c r="L241" s="46"/>
    </row>
    <row r="242" spans="1:12" x14ac:dyDescent="0.25">
      <c r="A242" s="46"/>
      <c r="B242" s="46"/>
      <c r="C242" s="95" t="str">
        <f>Source!H150</f>
        <v>Монтажные работы с НР и СП</v>
      </c>
      <c r="D242" s="95"/>
      <c r="E242" s="95"/>
      <c r="F242" s="95"/>
      <c r="G242" s="95"/>
      <c r="H242" s="95"/>
      <c r="I242" s="95"/>
      <c r="J242" s="96">
        <f>IF(Source!F150=0, "", Source!F150)</f>
        <v>5627.1</v>
      </c>
      <c r="K242" s="96"/>
      <c r="L242" s="46"/>
    </row>
    <row r="243" spans="1:12" x14ac:dyDescent="0.25">
      <c r="A243" s="46"/>
      <c r="B243" s="46"/>
      <c r="C243" s="95" t="str">
        <f>Source!H151</f>
        <v>Прочие работы с НР и СП</v>
      </c>
      <c r="D243" s="95"/>
      <c r="E243" s="95"/>
      <c r="F243" s="95"/>
      <c r="G243" s="95"/>
      <c r="H243" s="95"/>
      <c r="I243" s="95"/>
      <c r="J243" s="96" t="str">
        <f>IF(Source!F151=0, "", Source!F151)</f>
        <v/>
      </c>
      <c r="K243" s="96"/>
      <c r="L243" s="46"/>
    </row>
    <row r="244" spans="1:12" x14ac:dyDescent="0.25">
      <c r="A244" s="46"/>
      <c r="B244" s="46"/>
      <c r="C244" s="95" t="str">
        <f>Source!H154</f>
        <v>Трудозатраты строителей</v>
      </c>
      <c r="D244" s="95"/>
      <c r="E244" s="95"/>
      <c r="F244" s="95"/>
      <c r="G244" s="95"/>
      <c r="H244" s="95"/>
      <c r="I244" s="95"/>
      <c r="J244" s="101">
        <f>IF(Source!F154=0, "", Source!F154)</f>
        <v>112.70959999999999</v>
      </c>
      <c r="K244" s="101"/>
      <c r="L244" s="46"/>
    </row>
    <row r="245" spans="1:12" x14ac:dyDescent="0.25">
      <c r="A245" s="46"/>
      <c r="B245" s="46"/>
      <c r="C245" s="95" t="str">
        <f>Source!H155</f>
        <v>Трудозатраты машинистов</v>
      </c>
      <c r="D245" s="95"/>
      <c r="E245" s="95"/>
      <c r="F245" s="95"/>
      <c r="G245" s="95"/>
      <c r="H245" s="95"/>
      <c r="I245" s="95"/>
      <c r="J245" s="101">
        <f>IF(Source!F155=0, "", Source!F155)</f>
        <v>3.5350000000000001</v>
      </c>
      <c r="K245" s="101"/>
      <c r="L245" s="46"/>
    </row>
    <row r="246" spans="1:12" x14ac:dyDescent="0.25">
      <c r="A246" s="46"/>
      <c r="B246" s="46"/>
      <c r="C246" s="95" t="str">
        <f>Source!H157</f>
        <v>Накладные расходы</v>
      </c>
      <c r="D246" s="95"/>
      <c r="E246" s="95"/>
      <c r="F246" s="95"/>
      <c r="G246" s="95"/>
      <c r="H246" s="95"/>
      <c r="I246" s="95"/>
      <c r="J246" s="96">
        <f>IF(Source!F157=0, "", Source!F157)</f>
        <v>995.05</v>
      </c>
      <c r="K246" s="96"/>
      <c r="L246" s="46"/>
    </row>
    <row r="247" spans="1:12" x14ac:dyDescent="0.25">
      <c r="A247" s="46"/>
      <c r="B247" s="46"/>
      <c r="C247" s="95" t="str">
        <f>Source!H158</f>
        <v>Сметная прибыль</v>
      </c>
      <c r="D247" s="95"/>
      <c r="E247" s="95"/>
      <c r="F247" s="95"/>
      <c r="G247" s="95"/>
      <c r="H247" s="95"/>
      <c r="I247" s="95"/>
      <c r="J247" s="96">
        <f>IF(Source!F158=0, "", Source!F158)</f>
        <v>694.46</v>
      </c>
      <c r="K247" s="96"/>
      <c r="L247" s="46"/>
    </row>
    <row r="248" spans="1:12" x14ac:dyDescent="0.25">
      <c r="A248" s="46"/>
      <c r="B248" s="46"/>
      <c r="C248" s="95" t="str">
        <f>Source!H159</f>
        <v>Всего с НР и СП</v>
      </c>
      <c r="D248" s="95"/>
      <c r="E248" s="95"/>
      <c r="F248" s="95"/>
      <c r="G248" s="95"/>
      <c r="H248" s="95"/>
      <c r="I248" s="95"/>
      <c r="J248" s="96">
        <f>IF(Source!F159=0, "", Source!F159)</f>
        <v>69975.13</v>
      </c>
      <c r="K248" s="96"/>
      <c r="L248" s="46"/>
    </row>
    <row r="249" spans="1:12" x14ac:dyDescent="0.25">
      <c r="A249" s="46"/>
      <c r="B249" s="46"/>
      <c r="C249" s="48"/>
      <c r="D249" s="48"/>
      <c r="E249" s="48"/>
      <c r="F249" s="48"/>
      <c r="G249" s="48"/>
      <c r="H249" s="48"/>
      <c r="I249" s="48"/>
      <c r="J249" s="45"/>
      <c r="K249" s="45"/>
      <c r="L249" s="46"/>
    </row>
    <row r="250" spans="1:12" ht="32.4" customHeight="1" x14ac:dyDescent="0.25">
      <c r="A250" s="46"/>
      <c r="C250" s="84" t="s">
        <v>533</v>
      </c>
      <c r="D250" s="84"/>
      <c r="E250" s="84"/>
      <c r="F250" s="84"/>
      <c r="G250" s="84"/>
      <c r="H250" s="84"/>
      <c r="I250" s="84"/>
      <c r="J250" s="74"/>
      <c r="K250" s="75">
        <f>ROUND(J241*9.7,2)</f>
        <v>463.47</v>
      </c>
      <c r="L250" s="46"/>
    </row>
    <row r="251" spans="1:12" ht="29.4" customHeight="1" x14ac:dyDescent="0.25">
      <c r="A251" s="46"/>
      <c r="C251" s="85" t="s">
        <v>534</v>
      </c>
      <c r="D251" s="85"/>
      <c r="E251" s="85"/>
      <c r="F251" s="85"/>
      <c r="G251" s="85"/>
      <c r="H251" s="85"/>
      <c r="I251" s="85"/>
      <c r="J251" s="74"/>
      <c r="K251" s="75">
        <f>ROUND(J242*9.7,2)</f>
        <v>54582.87</v>
      </c>
      <c r="L251" s="46"/>
    </row>
    <row r="252" spans="1:12" ht="19.95" customHeight="1" x14ac:dyDescent="0.25">
      <c r="A252" s="46"/>
      <c r="C252" s="84" t="s">
        <v>545</v>
      </c>
      <c r="D252" s="84"/>
      <c r="E252" s="84"/>
      <c r="F252" s="84"/>
      <c r="G252" s="84"/>
      <c r="H252" s="84"/>
      <c r="I252" s="84"/>
      <c r="J252" s="74"/>
      <c r="K252" s="75">
        <f>ROUND(J237*3.92,2)</f>
        <v>252056.98</v>
      </c>
      <c r="L252" s="46"/>
    </row>
    <row r="253" spans="1:12" ht="19.95" customHeight="1" x14ac:dyDescent="0.25">
      <c r="A253" s="46"/>
      <c r="C253" s="84" t="s">
        <v>535</v>
      </c>
      <c r="D253" s="84"/>
      <c r="E253" s="84"/>
      <c r="F253" s="84"/>
      <c r="G253" s="84"/>
      <c r="H253" s="84"/>
      <c r="I253" s="84"/>
      <c r="J253" s="74"/>
      <c r="K253" s="75">
        <f>ROUND(J236*9.7,2)</f>
        <v>23274.57</v>
      </c>
      <c r="L253" s="46"/>
    </row>
    <row r="254" spans="1:12" ht="19.95" customHeight="1" x14ac:dyDescent="0.25">
      <c r="A254" s="46"/>
      <c r="C254" s="102" t="s">
        <v>536</v>
      </c>
      <c r="D254" s="102"/>
      <c r="E254" s="102"/>
      <c r="F254" s="102"/>
      <c r="G254" s="102"/>
      <c r="H254" s="102"/>
      <c r="I254" s="102"/>
      <c r="J254" s="76"/>
      <c r="K254" s="77">
        <f>ROUND(K250+K251+K252,2)</f>
        <v>307103.32</v>
      </c>
      <c r="L254" s="46"/>
    </row>
    <row r="255" spans="1:12" ht="42.6" customHeight="1" x14ac:dyDescent="0.25">
      <c r="A255" s="46"/>
      <c r="B255" s="78" t="s">
        <v>537</v>
      </c>
      <c r="C255" s="84" t="s">
        <v>538</v>
      </c>
      <c r="D255" s="84"/>
      <c r="E255" s="84"/>
      <c r="F255" s="84"/>
      <c r="G255" s="84"/>
      <c r="H255" s="84"/>
      <c r="I255" s="84"/>
      <c r="J255" s="74"/>
      <c r="K255" s="75">
        <f>ROUND((K250+K251)*0.0144,2)</f>
        <v>792.67</v>
      </c>
      <c r="L255" s="46"/>
    </row>
    <row r="256" spans="1:12" ht="19.95" customHeight="1" x14ac:dyDescent="0.25">
      <c r="A256" s="46"/>
      <c r="C256" s="84" t="s">
        <v>539</v>
      </c>
      <c r="D256" s="84"/>
      <c r="E256" s="84"/>
      <c r="F256" s="84"/>
      <c r="G256" s="84"/>
      <c r="H256" s="84"/>
      <c r="I256" s="84"/>
      <c r="J256" s="74"/>
      <c r="K256" s="75">
        <f>ROUND(K255+K251+K250,2)</f>
        <v>55839.01</v>
      </c>
      <c r="L256" s="46"/>
    </row>
    <row r="257" spans="1:12" ht="56.4" customHeight="1" x14ac:dyDescent="0.25">
      <c r="A257" s="46"/>
      <c r="B257" s="78" t="s">
        <v>540</v>
      </c>
      <c r="C257" s="84" t="s">
        <v>541</v>
      </c>
      <c r="D257" s="84"/>
      <c r="E257" s="84"/>
      <c r="F257" s="84"/>
      <c r="G257" s="84"/>
      <c r="H257" s="84"/>
      <c r="I257" s="84"/>
      <c r="J257" s="74"/>
      <c r="K257" s="75">
        <f>ROUND(K256*0.02484,2)</f>
        <v>1387.04</v>
      </c>
      <c r="L257" s="46"/>
    </row>
    <row r="258" spans="1:12" ht="19.95" customHeight="1" x14ac:dyDescent="0.25">
      <c r="A258" s="46"/>
      <c r="C258" s="84" t="s">
        <v>542</v>
      </c>
      <c r="D258" s="84"/>
      <c r="E258" s="84"/>
      <c r="F258" s="84"/>
      <c r="G258" s="84"/>
      <c r="H258" s="84"/>
      <c r="I258" s="84"/>
      <c r="J258" s="74"/>
      <c r="K258" s="75">
        <f>ROUND(K257+K256,2)</f>
        <v>57226.05</v>
      </c>
      <c r="L258" s="46"/>
    </row>
    <row r="259" spans="1:12" ht="19.95" customHeight="1" x14ac:dyDescent="0.25">
      <c r="A259" s="46"/>
      <c r="C259" s="79" t="s">
        <v>543</v>
      </c>
      <c r="D259" s="79"/>
      <c r="E259" s="79"/>
      <c r="F259" s="79"/>
      <c r="G259" s="79"/>
      <c r="H259" s="79"/>
      <c r="I259" s="79"/>
      <c r="J259" s="74"/>
      <c r="K259" s="75">
        <f>ROUND(K258+K252,2)</f>
        <v>309283.03000000003</v>
      </c>
      <c r="L259" s="46"/>
    </row>
    <row r="260" spans="1:12" ht="19.95" customHeight="1" x14ac:dyDescent="0.25">
      <c r="A260" s="46"/>
      <c r="C260" s="85" t="s">
        <v>266</v>
      </c>
      <c r="D260" s="85"/>
      <c r="E260" s="85"/>
      <c r="F260" s="85"/>
      <c r="G260" s="85"/>
      <c r="H260" s="85"/>
      <c r="I260" s="85"/>
      <c r="J260" s="74"/>
      <c r="K260" s="75">
        <f>ROUND(K259*0.02,2)</f>
        <v>6185.66</v>
      </c>
      <c r="L260" s="46"/>
    </row>
    <row r="261" spans="1:12" ht="19.95" customHeight="1" x14ac:dyDescent="0.25">
      <c r="A261" s="46"/>
      <c r="C261" s="84" t="s">
        <v>268</v>
      </c>
      <c r="D261" s="84"/>
      <c r="E261" s="84"/>
      <c r="F261" s="84"/>
      <c r="G261" s="84"/>
      <c r="H261" s="84"/>
      <c r="I261" s="84"/>
      <c r="J261" s="74"/>
      <c r="K261" s="75">
        <f>ROUND(K260+K259,2)</f>
        <v>315468.69</v>
      </c>
      <c r="L261" s="46"/>
    </row>
    <row r="262" spans="1:12" ht="19.95" customHeight="1" x14ac:dyDescent="0.25">
      <c r="A262" s="46"/>
      <c r="C262" s="84" t="s">
        <v>544</v>
      </c>
      <c r="D262" s="84"/>
      <c r="E262" s="84"/>
      <c r="F262" s="84"/>
      <c r="G262" s="84"/>
      <c r="H262" s="84"/>
      <c r="I262" s="84"/>
      <c r="J262" s="74"/>
      <c r="K262" s="75">
        <f>ROUND((K252+K253)*0.2,2)</f>
        <v>55066.31</v>
      </c>
      <c r="L262" s="46"/>
    </row>
    <row r="263" spans="1:12" ht="19.95" customHeight="1" x14ac:dyDescent="0.25">
      <c r="A263" s="46"/>
      <c r="C263" s="102" t="s">
        <v>272</v>
      </c>
      <c r="D263" s="102"/>
      <c r="E263" s="102"/>
      <c r="F263" s="102"/>
      <c r="G263" s="102"/>
      <c r="H263" s="102"/>
      <c r="I263" s="102"/>
      <c r="J263" s="76"/>
      <c r="K263" s="77">
        <f>ROUND(K262+K261,2)</f>
        <v>370535</v>
      </c>
      <c r="L263" s="46"/>
    </row>
    <row r="264" spans="1:12" x14ac:dyDescent="0.25">
      <c r="A264" s="46"/>
      <c r="B264" s="46"/>
      <c r="C264" s="48"/>
      <c r="D264" s="48"/>
      <c r="E264" s="48"/>
      <c r="F264" s="48"/>
      <c r="G264" s="48"/>
      <c r="H264" s="48"/>
      <c r="I264" s="48"/>
      <c r="J264" s="45"/>
      <c r="K264" s="45"/>
      <c r="L264" s="46"/>
    </row>
    <row r="265" spans="1:12" x14ac:dyDescent="0.25">
      <c r="A265" s="46"/>
      <c r="B265" s="46"/>
      <c r="C265" s="48"/>
      <c r="D265" s="48"/>
      <c r="E265" s="48"/>
      <c r="F265" s="48"/>
      <c r="G265" s="48"/>
      <c r="H265" s="48"/>
      <c r="I265" s="48"/>
      <c r="J265" s="45"/>
      <c r="K265" s="45"/>
      <c r="L265" s="46"/>
    </row>
    <row r="266" spans="1:12" x14ac:dyDescent="0.25">
      <c r="A266" s="46"/>
      <c r="B266" s="46"/>
      <c r="C266" s="48"/>
      <c r="D266" s="48"/>
      <c r="E266" s="48"/>
      <c r="F266" s="48"/>
      <c r="G266" s="48"/>
      <c r="H266" s="48"/>
      <c r="I266" s="48"/>
      <c r="J266" s="45"/>
      <c r="K266" s="45"/>
      <c r="L266" s="46"/>
    </row>
    <row r="268" spans="1:12" hidden="1" x14ac:dyDescent="0.25"/>
    <row r="269" spans="1:12" ht="13.8" hidden="1" x14ac:dyDescent="0.25">
      <c r="A269" s="24" t="s">
        <v>521</v>
      </c>
      <c r="B269" s="24"/>
      <c r="C269" s="25" t="s">
        <v>522</v>
      </c>
      <c r="D269" s="21" t="str">
        <f>IF(Source!AC12&lt;&gt;"", Source!AC12," ")</f>
        <v xml:space="preserve"> </v>
      </c>
      <c r="E269" s="21"/>
      <c r="F269" s="21"/>
      <c r="G269" s="21"/>
      <c r="H269" s="21"/>
      <c r="I269" s="11" t="str">
        <f>IF(Source!AB12&lt;&gt;"", Source!AB12," ")</f>
        <v xml:space="preserve"> </v>
      </c>
      <c r="J269" s="11"/>
      <c r="K269" s="11"/>
      <c r="L269" s="11"/>
    </row>
    <row r="270" spans="1:12" ht="13.8" hidden="1" x14ac:dyDescent="0.25">
      <c r="A270" s="11"/>
      <c r="B270" s="11"/>
      <c r="C270" s="25"/>
      <c r="D270" s="100" t="s">
        <v>523</v>
      </c>
      <c r="E270" s="100"/>
      <c r="F270" s="100"/>
      <c r="G270" s="100"/>
      <c r="H270" s="100"/>
      <c r="I270" s="11"/>
      <c r="J270" s="11"/>
      <c r="K270" s="11"/>
      <c r="L270" s="11"/>
    </row>
    <row r="271" spans="1:12" ht="13.8" hidden="1" x14ac:dyDescent="0.25">
      <c r="A271" s="11"/>
      <c r="B271" s="11"/>
      <c r="C271" s="25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ht="13.8" hidden="1" x14ac:dyDescent="0.25">
      <c r="A272" s="24" t="s">
        <v>521</v>
      </c>
      <c r="B272" s="24"/>
      <c r="C272" s="25" t="s">
        <v>524</v>
      </c>
      <c r="D272" s="21" t="str">
        <f>IF(Source!AE12&lt;&gt;"", Source!AE12," ")</f>
        <v xml:space="preserve"> </v>
      </c>
      <c r="E272" s="21"/>
      <c r="F272" s="21"/>
      <c r="G272" s="21"/>
      <c r="H272" s="21"/>
      <c r="I272" s="11" t="str">
        <f>IF(Source!AD12&lt;&gt;"", Source!AD12," ")</f>
        <v xml:space="preserve"> </v>
      </c>
      <c r="J272" s="11"/>
      <c r="K272" s="11"/>
      <c r="L272" s="11"/>
    </row>
    <row r="273" spans="1:12" ht="13.8" hidden="1" x14ac:dyDescent="0.25">
      <c r="A273" s="11"/>
      <c r="B273" s="11"/>
      <c r="C273" s="11"/>
      <c r="D273" s="100" t="s">
        <v>523</v>
      </c>
      <c r="E273" s="100"/>
      <c r="F273" s="100"/>
      <c r="G273" s="100"/>
      <c r="H273" s="100"/>
      <c r="I273" s="11"/>
      <c r="J273" s="11"/>
      <c r="K273" s="11"/>
      <c r="L273" s="11"/>
    </row>
    <row r="274" spans="1:12" hidden="1" x14ac:dyDescent="0.25"/>
  </sheetData>
  <mergeCells count="172">
    <mergeCell ref="G188:H188"/>
    <mergeCell ref="A228:F228"/>
    <mergeCell ref="J226:K226"/>
    <mergeCell ref="G226:H226"/>
    <mergeCell ref="J223:K223"/>
    <mergeCell ref="G232:H232"/>
    <mergeCell ref="J232:K232"/>
    <mergeCell ref="A177:L177"/>
    <mergeCell ref="G173:H173"/>
    <mergeCell ref="J173:K173"/>
    <mergeCell ref="A173:F173"/>
    <mergeCell ref="J171:K171"/>
    <mergeCell ref="J185:K185"/>
    <mergeCell ref="G185:H185"/>
    <mergeCell ref="G223:H223"/>
    <mergeCell ref="J213:K213"/>
    <mergeCell ref="G213:H213"/>
    <mergeCell ref="J210:K210"/>
    <mergeCell ref="G210:H210"/>
    <mergeCell ref="J200:K200"/>
    <mergeCell ref="G200:H200"/>
    <mergeCell ref="J198:K198"/>
    <mergeCell ref="A232:F232"/>
    <mergeCell ref="G228:H228"/>
    <mergeCell ref="J228:K228"/>
    <mergeCell ref="G198:H198"/>
    <mergeCell ref="J191:K191"/>
    <mergeCell ref="G191:H191"/>
    <mergeCell ref="J188:K188"/>
    <mergeCell ref="J75:K75"/>
    <mergeCell ref="G75:H75"/>
    <mergeCell ref="J98:K98"/>
    <mergeCell ref="G98:H98"/>
    <mergeCell ref="J91:K91"/>
    <mergeCell ref="G91:H91"/>
    <mergeCell ref="J89:K89"/>
    <mergeCell ref="J100:K100"/>
    <mergeCell ref="G100:H100"/>
    <mergeCell ref="G171:H171"/>
    <mergeCell ref="J169:K169"/>
    <mergeCell ref="G169:H169"/>
    <mergeCell ref="J162:K162"/>
    <mergeCell ref="G162:H162"/>
    <mergeCell ref="G116:H116"/>
    <mergeCell ref="J109:K109"/>
    <mergeCell ref="G109:H109"/>
    <mergeCell ref="J107:K107"/>
    <mergeCell ref="G107:H107"/>
    <mergeCell ref="J138:K138"/>
    <mergeCell ref="G138:H138"/>
    <mergeCell ref="J142:K142"/>
    <mergeCell ref="G142:H142"/>
    <mergeCell ref="J140:K140"/>
    <mergeCell ref="J144:K144"/>
    <mergeCell ref="G144:H144"/>
    <mergeCell ref="G140:H140"/>
    <mergeCell ref="J160:K160"/>
    <mergeCell ref="G160:H160"/>
    <mergeCell ref="J153:K153"/>
    <mergeCell ref="G153:H153"/>
    <mergeCell ref="J151:K151"/>
    <mergeCell ref="G151:H151"/>
    <mergeCell ref="J49:K49"/>
    <mergeCell ref="G49:H49"/>
    <mergeCell ref="J47:K47"/>
    <mergeCell ref="G47:H47"/>
    <mergeCell ref="J40:K40"/>
    <mergeCell ref="G40:H40"/>
    <mergeCell ref="J62:K62"/>
    <mergeCell ref="G62:H62"/>
    <mergeCell ref="J60:K60"/>
    <mergeCell ref="G60:H60"/>
    <mergeCell ref="J51:K51"/>
    <mergeCell ref="G51:H51"/>
    <mergeCell ref="J247:K247"/>
    <mergeCell ref="C248:I248"/>
    <mergeCell ref="J248:K248"/>
    <mergeCell ref="D270:H270"/>
    <mergeCell ref="C238:I238"/>
    <mergeCell ref="J238:K238"/>
    <mergeCell ref="C239:I239"/>
    <mergeCell ref="J239:K239"/>
    <mergeCell ref="C240:I240"/>
    <mergeCell ref="J240:K240"/>
    <mergeCell ref="D273:H273"/>
    <mergeCell ref="C244:I244"/>
    <mergeCell ref="J244:K244"/>
    <mergeCell ref="C245:I245"/>
    <mergeCell ref="J245:K245"/>
    <mergeCell ref="C246:I246"/>
    <mergeCell ref="J246:K246"/>
    <mergeCell ref="C241:I241"/>
    <mergeCell ref="J241:K241"/>
    <mergeCell ref="C242:I242"/>
    <mergeCell ref="J242:K242"/>
    <mergeCell ref="C243:I243"/>
    <mergeCell ref="J243:K243"/>
    <mergeCell ref="C253:I253"/>
    <mergeCell ref="C254:I254"/>
    <mergeCell ref="C255:I255"/>
    <mergeCell ref="C256:I256"/>
    <mergeCell ref="C257:I257"/>
    <mergeCell ref="C258:I258"/>
    <mergeCell ref="C260:I260"/>
    <mergeCell ref="C261:I261"/>
    <mergeCell ref="C262:I262"/>
    <mergeCell ref="C263:I263"/>
    <mergeCell ref="C247:I247"/>
    <mergeCell ref="A24:L24"/>
    <mergeCell ref="C235:I235"/>
    <mergeCell ref="J235:K235"/>
    <mergeCell ref="C236:I236"/>
    <mergeCell ref="J236:K236"/>
    <mergeCell ref="C237:I237"/>
    <mergeCell ref="J237:K237"/>
    <mergeCell ref="G89:H89"/>
    <mergeCell ref="J82:K82"/>
    <mergeCell ref="G82:H82"/>
    <mergeCell ref="J73:K73"/>
    <mergeCell ref="G73:H73"/>
    <mergeCell ref="J71:K71"/>
    <mergeCell ref="G71:H71"/>
    <mergeCell ref="J38:K38"/>
    <mergeCell ref="G38:H38"/>
    <mergeCell ref="A28:L28"/>
    <mergeCell ref="J130:K130"/>
    <mergeCell ref="G130:H130"/>
    <mergeCell ref="J127:K127"/>
    <mergeCell ref="G127:H127"/>
    <mergeCell ref="J118:K118"/>
    <mergeCell ref="G118:H118"/>
    <mergeCell ref="J116:K1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250:I250"/>
    <mergeCell ref="C251:I251"/>
    <mergeCell ref="C252:I252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</mergeCells>
  <pageMargins left="0.39370078740157483" right="0.19685039370078741" top="0.59055118110236227" bottom="0.59055118110236227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view="pageLayout" topLeftCell="A101" zoomScaleNormal="100" workbookViewId="0">
      <selection activeCell="B52" sqref="B52"/>
    </sheetView>
  </sheetViews>
  <sheetFormatPr defaultRowHeight="13.2" x14ac:dyDescent="0.25"/>
  <cols>
    <col min="1" max="1" width="6.77734375" customWidth="1"/>
    <col min="2" max="2" width="63.109375" customWidth="1"/>
    <col min="3" max="3" width="12.33203125" customWidth="1"/>
    <col min="4" max="4" width="13.5546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5" t="str">
        <f>CONCATENATE("Ведомость объемов работ ", IF(Source!AN15&lt;&gt;"", Source!AN15," "))</f>
        <v xml:space="preserve">Ведомость объемов работ  </v>
      </c>
      <c r="B3" s="105"/>
      <c r="C3" s="105"/>
      <c r="D3" s="105"/>
      <c r="E3" s="11"/>
    </row>
    <row r="4" spans="1:5" ht="13.8" x14ac:dyDescent="0.25">
      <c r="A4" s="106"/>
      <c r="B4" s="106"/>
      <c r="C4" s="106"/>
      <c r="D4" s="106"/>
      <c r="E4" s="11"/>
    </row>
    <row r="5" spans="1:5" ht="27.6" x14ac:dyDescent="0.25">
      <c r="A5" s="16" t="s">
        <v>482</v>
      </c>
      <c r="B5" s="16" t="s">
        <v>484</v>
      </c>
      <c r="C5" s="16" t="s">
        <v>525</v>
      </c>
      <c r="D5" s="16" t="s">
        <v>526</v>
      </c>
      <c r="E5" s="29" t="s">
        <v>527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ht="16.8" x14ac:dyDescent="0.3">
      <c r="A7" s="107" t="str">
        <f>CONCATENATE("Раздел: ", Source!G24)</f>
        <v>Раздел: 1.Монтаж оборудования</v>
      </c>
      <c r="B7" s="107"/>
      <c r="C7" s="107"/>
      <c r="D7" s="107"/>
    </row>
    <row r="8" spans="1:5" ht="13.8" x14ac:dyDescent="0.25">
      <c r="A8" s="36" t="str">
        <f>Source!E28</f>
        <v>1</v>
      </c>
      <c r="B8" s="37" t="str">
        <f>Source!G28</f>
        <v>Световые настенные указатели</v>
      </c>
      <c r="C8" s="38" t="str">
        <f>Source!H28</f>
        <v>100 ШТ</v>
      </c>
      <c r="D8" s="39">
        <f>Source!I28</f>
        <v>0.01</v>
      </c>
    </row>
    <row r="9" spans="1:5" ht="13.8" x14ac:dyDescent="0.25">
      <c r="A9" s="36" t="str">
        <f>Source!E29</f>
        <v>2</v>
      </c>
      <c r="B9" s="37" t="str">
        <f>Source!G29</f>
        <v>Оповещатель световой МОЛНИЯ-12(24)</v>
      </c>
      <c r="C9" s="38" t="str">
        <f>Source!H29</f>
        <v>шт.</v>
      </c>
      <c r="D9" s="39">
        <f>Source!I29</f>
        <v>1</v>
      </c>
    </row>
    <row r="10" spans="1:5" ht="13.8" x14ac:dyDescent="0.25">
      <c r="A10" s="36" t="str">
        <f>Source!E30</f>
        <v>3</v>
      </c>
      <c r="B10" s="37" t="str">
        <f>Source!G30</f>
        <v>Устройство ультразвуковое, блок питания и контроля</v>
      </c>
      <c r="C10" s="38" t="str">
        <f>Source!H30</f>
        <v>ШТ</v>
      </c>
      <c r="D10" s="39">
        <f>Source!I30</f>
        <v>1</v>
      </c>
    </row>
    <row r="11" spans="1:5" ht="13.8" x14ac:dyDescent="0.25">
      <c r="A11" s="36" t="str">
        <f>Source!E31</f>
        <v>4</v>
      </c>
      <c r="B11" s="37" t="str">
        <f>Source!G31</f>
        <v>Источник бесперебойного питания СКАТ-1200Д исп. 2</v>
      </c>
      <c r="C11" s="38" t="str">
        <f>Source!H31</f>
        <v>шт.</v>
      </c>
      <c r="D11" s="39">
        <f>Source!I31</f>
        <v>1</v>
      </c>
    </row>
    <row r="12" spans="1:5" ht="13.8" x14ac:dyDescent="0.25">
      <c r="A12" s="36" t="str">
        <f>Source!E32</f>
        <v>5</v>
      </c>
      <c r="B12" s="37" t="str">
        <f>Source!G32</f>
        <v>Батарея аккумуляторная АКБ-12 12В/12 А/ч</v>
      </c>
      <c r="C12" s="38" t="str">
        <f>Source!H32</f>
        <v>шт.</v>
      </c>
      <c r="D12" s="39">
        <f>Source!I32</f>
        <v>2</v>
      </c>
    </row>
    <row r="13" spans="1:5" ht="13.8" x14ac:dyDescent="0.25">
      <c r="A13" s="36" t="str">
        <f>Source!E33</f>
        <v>6</v>
      </c>
      <c r="B13" s="37" t="str">
        <f>Source!G33</f>
        <v>Монтаж машин и механизмов в помещении, масса машин и механизмов 0,03 т</v>
      </c>
      <c r="C13" s="38" t="str">
        <f>Source!H33</f>
        <v>ШТ</v>
      </c>
      <c r="D13" s="39">
        <f>Source!I33</f>
        <v>1</v>
      </c>
    </row>
    <row r="14" spans="1:5" ht="13.8" x14ac:dyDescent="0.25">
      <c r="A14" s="36" t="str">
        <f>Source!E34</f>
        <v>7</v>
      </c>
      <c r="B14" s="37" t="str">
        <f>Source!G34</f>
        <v>Станция пожарной сигнализации FX-Net FXM/RU</v>
      </c>
      <c r="C14" s="38" t="str">
        <f>Source!H34</f>
        <v>ШТ</v>
      </c>
      <c r="D14" s="39">
        <f>Source!I34</f>
        <v>1</v>
      </c>
    </row>
    <row r="15" spans="1:5" ht="13.8" x14ac:dyDescent="0.25">
      <c r="A15" s="36" t="str">
        <f>Source!E35</f>
        <v>8</v>
      </c>
      <c r="B15" s="37" t="str">
        <f>Source!G35</f>
        <v>Съемные и выдвижные блоки (модули, ячейки, ТЭЗ), масса до 5 кг</v>
      </c>
      <c r="C15" s="38" t="str">
        <f>Source!H35</f>
        <v>ШТ</v>
      </c>
      <c r="D15" s="39">
        <f>Source!I35</f>
        <v>2</v>
      </c>
    </row>
    <row r="16" spans="1:5" ht="27.6" x14ac:dyDescent="0.25">
      <c r="A16" s="36" t="str">
        <f>Source!E36</f>
        <v>9</v>
      </c>
      <c r="B16" s="37" t="str">
        <f>Source!G36</f>
        <v>NPort 5230    2-портовый асинхронный сервер RS-232 + RS-422/485 в Ethernet</v>
      </c>
      <c r="C16" s="38" t="str">
        <f>Source!H36</f>
        <v>ШТ</v>
      </c>
      <c r="D16" s="39">
        <f>Source!I36</f>
        <v>1</v>
      </c>
    </row>
    <row r="17" spans="1:4" ht="13.8" x14ac:dyDescent="0.25">
      <c r="A17" s="36" t="str">
        <f>Source!E37</f>
        <v>10</v>
      </c>
      <c r="B17" s="37" t="str">
        <f>Source!G37</f>
        <v>Релейный модуль РМ-03 исп.12VDC</v>
      </c>
      <c r="C17" s="38" t="str">
        <f>Source!H37</f>
        <v>ШТ</v>
      </c>
      <c r="D17" s="39">
        <f>Source!I37</f>
        <v>1</v>
      </c>
    </row>
    <row r="18" spans="1:4" ht="27.6" x14ac:dyDescent="0.25">
      <c r="A18" s="36" t="str">
        <f>Source!E38</f>
        <v>11</v>
      </c>
      <c r="B18" s="37" t="str">
        <f>Source!G38</f>
        <v>Включение в аппаратуру разъемов штепсельных, количество контактов в разъеме до 14 шт.</v>
      </c>
      <c r="C18" s="38" t="str">
        <f>Source!H38</f>
        <v>ШТ</v>
      </c>
      <c r="D18" s="39">
        <f>Source!I38</f>
        <v>4</v>
      </c>
    </row>
    <row r="19" spans="1:4" ht="13.8" x14ac:dyDescent="0.25">
      <c r="A19" s="36" t="str">
        <f>Source!E39</f>
        <v>12</v>
      </c>
      <c r="B19" s="37" t="str">
        <f>Source!G39</f>
        <v>Устройства промежуточные на количество лучей 1</v>
      </c>
      <c r="C19" s="38" t="str">
        <f>Source!H39</f>
        <v>ШТ</v>
      </c>
      <c r="D19" s="39">
        <f>Source!I39</f>
        <v>1</v>
      </c>
    </row>
    <row r="20" spans="1:4" ht="13.8" x14ac:dyDescent="0.25">
      <c r="A20" s="36" t="str">
        <f>Source!E40</f>
        <v>13</v>
      </c>
      <c r="B20" s="37" t="str">
        <f>Source!G40</f>
        <v>Плата последовательного интерфейса панелей FX-SAB (00702521)</v>
      </c>
      <c r="C20" s="38" t="str">
        <f>Source!H40</f>
        <v>ШТ</v>
      </c>
      <c r="D20" s="39">
        <f>Source!I40</f>
        <v>1</v>
      </c>
    </row>
    <row r="21" spans="1:4" ht="13.8" x14ac:dyDescent="0.25">
      <c r="A21" s="36" t="str">
        <f>Source!E41</f>
        <v>14</v>
      </c>
      <c r="B21" s="37" t="str">
        <f>Source!G41</f>
        <v>Устройства промежуточные на количество лучей 5</v>
      </c>
      <c r="C21" s="38" t="str">
        <f>Source!H41</f>
        <v>ШТ</v>
      </c>
      <c r="D21" s="39">
        <f>Source!I41</f>
        <v>1</v>
      </c>
    </row>
    <row r="22" spans="1:4" ht="13.8" x14ac:dyDescent="0.25">
      <c r="A22" s="36" t="str">
        <f>Source!E42</f>
        <v>15</v>
      </c>
      <c r="B22" s="37" t="str">
        <f>Source!G42</f>
        <v>Плата расширения на 2 адресно-аналоговых шлейфа FX-SLC (00702511)</v>
      </c>
      <c r="C22" s="38" t="str">
        <f>Source!H42</f>
        <v>ШТ</v>
      </c>
      <c r="D22" s="39">
        <f>Source!I42</f>
        <v>1</v>
      </c>
    </row>
    <row r="23" spans="1:4" ht="13.8" x14ac:dyDescent="0.25">
      <c r="A23" s="36" t="str">
        <f>Source!E43</f>
        <v>16</v>
      </c>
      <c r="B23" s="37" t="str">
        <f>Source!G43</f>
        <v>Приборы ПС на 1 луч</v>
      </c>
      <c r="C23" s="38" t="str">
        <f>Source!H43</f>
        <v>ШТ</v>
      </c>
      <c r="D23" s="39">
        <f>Source!I43</f>
        <v>1</v>
      </c>
    </row>
    <row r="24" spans="1:4" ht="13.8" x14ac:dyDescent="0.25">
      <c r="A24" s="36" t="str">
        <f>Source!E44</f>
        <v>17</v>
      </c>
      <c r="B24" s="37" t="str">
        <f>Source!G44</f>
        <v>Информатор телефонный, марка "С2000-ИТ"</v>
      </c>
      <c r="C24" s="38" t="str">
        <f>Source!H44</f>
        <v>шт.</v>
      </c>
      <c r="D24" s="39">
        <f>Source!I44</f>
        <v>1</v>
      </c>
    </row>
    <row r="25" spans="1:4" ht="27.6" x14ac:dyDescent="0.25">
      <c r="A25" s="36" t="str">
        <f>Source!E45</f>
        <v>18</v>
      </c>
      <c r="B25" s="37" t="str">
        <f>Source!G45</f>
        <v>Извещатель ПС автоматический дымовой, фотоэлектрический, радиоизотопный, световой в нормальном исполнении</v>
      </c>
      <c r="C25" s="38" t="str">
        <f>Source!H45</f>
        <v>ШТ</v>
      </c>
      <c r="D25" s="39">
        <f>Source!I45</f>
        <v>3</v>
      </c>
    </row>
    <row r="26" spans="1:4" ht="13.8" x14ac:dyDescent="0.25">
      <c r="A26" s="36" t="str">
        <f>Source!E46</f>
        <v>19</v>
      </c>
      <c r="B26" s="37" t="str">
        <f>Source!G46</f>
        <v>ИП212-132 ESMI 2251EH. Пожарный извещатель.</v>
      </c>
      <c r="C26" s="38" t="str">
        <f>Source!H46</f>
        <v>ШТ</v>
      </c>
      <c r="D26" s="39">
        <f>Source!I46</f>
        <v>3</v>
      </c>
    </row>
    <row r="27" spans="1:4" ht="41.4" x14ac:dyDescent="0.25">
      <c r="A27" s="36" t="str">
        <f>Source!E47</f>
        <v>20</v>
      </c>
      <c r="B27" s="37" t="str">
        <f>Source!G47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C27" s="38" t="str">
        <f>Source!H47</f>
        <v>ШТ</v>
      </c>
      <c r="D27" s="39">
        <f>Source!I47</f>
        <v>1</v>
      </c>
    </row>
    <row r="28" spans="1:4" ht="13.8" x14ac:dyDescent="0.25">
      <c r="A28" s="36" t="str">
        <f>Source!E48</f>
        <v>21</v>
      </c>
      <c r="B28" s="37" t="str">
        <f>Source!G48</f>
        <v>Извещатель пожарный ручной ИПР-535 (МСР5А)</v>
      </c>
      <c r="C28" s="38" t="str">
        <f>Source!H48</f>
        <v>10 шт.</v>
      </c>
      <c r="D28" s="39">
        <f>Source!I48</f>
        <v>0.1</v>
      </c>
    </row>
    <row r="29" spans="1:4" ht="13.8" x14ac:dyDescent="0.25">
      <c r="A29" s="36" t="str">
        <f>Source!E49</f>
        <v>22</v>
      </c>
      <c r="B29" s="37" t="str">
        <f>Source!G49</f>
        <v>Конструкция для установки извещателя</v>
      </c>
      <c r="C29" s="38" t="str">
        <f>Source!H49</f>
        <v>ШТ</v>
      </c>
      <c r="D29" s="39">
        <f>Source!I49</f>
        <v>7</v>
      </c>
    </row>
    <row r="30" spans="1:4" ht="13.8" x14ac:dyDescent="0.25">
      <c r="A30" s="36" t="str">
        <f>Source!E50</f>
        <v>23</v>
      </c>
      <c r="B30" s="37" t="str">
        <f>Source!G50</f>
        <v>Esmi B524HTR база</v>
      </c>
      <c r="C30" s="38" t="str">
        <f>Source!H50</f>
        <v>ШТ</v>
      </c>
      <c r="D30" s="39">
        <f>Source!I50</f>
        <v>4</v>
      </c>
    </row>
    <row r="31" spans="1:4" ht="13.8" x14ac:dyDescent="0.25">
      <c r="A31" s="36" t="str">
        <f>Source!E51</f>
        <v>24</v>
      </c>
      <c r="B31" s="37" t="str">
        <f>Source!G51</f>
        <v>База для ручных извещателей MCP5A SR1T</v>
      </c>
      <c r="C31" s="38" t="str">
        <f>Source!H51</f>
        <v>ШТ</v>
      </c>
      <c r="D31" s="39">
        <f>Source!I51</f>
        <v>1</v>
      </c>
    </row>
    <row r="32" spans="1:4" ht="13.8" x14ac:dyDescent="0.25">
      <c r="A32" s="36" t="str">
        <f>Source!E52</f>
        <v>25</v>
      </c>
      <c r="B32" s="37" t="str">
        <f>Source!G52</f>
        <v>База для настенного монтажа модулей</v>
      </c>
      <c r="C32" s="38" t="str">
        <f>Source!H52</f>
        <v>ШТ</v>
      </c>
      <c r="D32" s="39">
        <f>Source!I52</f>
        <v>2</v>
      </c>
    </row>
    <row r="33" spans="1:4" ht="27.6" x14ac:dyDescent="0.25">
      <c r="A33" s="36" t="str">
        <f>Source!E53</f>
        <v>26</v>
      </c>
      <c r="B33" s="37" t="str">
        <f>Source!G53</f>
        <v>Приборы ПС приемно-контрольные, пусковые, концентратор блок базовый на 20 лучей</v>
      </c>
      <c r="C33" s="38" t="str">
        <f>Source!H53</f>
        <v>ШТ</v>
      </c>
      <c r="D33" s="39">
        <f>Source!I53</f>
        <v>1</v>
      </c>
    </row>
    <row r="34" spans="1:4" ht="13.8" x14ac:dyDescent="0.25">
      <c r="A34" s="36" t="str">
        <f>Source!E54</f>
        <v>27</v>
      </c>
      <c r="B34" s="37" t="str">
        <f>Source!G54</f>
        <v>Модуль управления цепями 240В монтаж на DIN-рейку EM201Е-240-DIN</v>
      </c>
      <c r="C34" s="38" t="str">
        <f>Source!H54</f>
        <v>ШТ</v>
      </c>
      <c r="D34" s="39">
        <f>Source!I54</f>
        <v>1</v>
      </c>
    </row>
    <row r="35" spans="1:4" ht="13.8" x14ac:dyDescent="0.25">
      <c r="A35" s="36" t="str">
        <f>Source!E55</f>
        <v>28</v>
      </c>
      <c r="B35" s="37" t="str">
        <f>Source!G55</f>
        <v>Приборы приемно-контрольные объектовые на 2 луча</v>
      </c>
      <c r="C35" s="38" t="str">
        <f>Source!H55</f>
        <v>ШТ</v>
      </c>
      <c r="D35" s="39">
        <f>Source!I55</f>
        <v>4</v>
      </c>
    </row>
    <row r="36" spans="1:4" ht="13.8" x14ac:dyDescent="0.25">
      <c r="A36" s="36" t="str">
        <f>Source!E56</f>
        <v>29</v>
      </c>
      <c r="B36" s="37" t="str">
        <f>Source!G56</f>
        <v>Модуль контроля двухканальный EM220E</v>
      </c>
      <c r="C36" s="38" t="str">
        <f>Source!H56</f>
        <v>ШТ</v>
      </c>
      <c r="D36" s="39">
        <f>Source!I56</f>
        <v>4</v>
      </c>
    </row>
    <row r="37" spans="1:4" ht="13.8" x14ac:dyDescent="0.25">
      <c r="A37" s="36" t="str">
        <f>Source!E57</f>
        <v>30</v>
      </c>
      <c r="B37" s="37" t="str">
        <f>Source!G57</f>
        <v>Громкоговоритель или звуковая колонка в помещении</v>
      </c>
      <c r="C37" s="38" t="str">
        <f>Source!H57</f>
        <v>ШТ</v>
      </c>
      <c r="D37" s="39">
        <f>Source!I57</f>
        <v>1</v>
      </c>
    </row>
    <row r="38" spans="1:4" ht="13.8" x14ac:dyDescent="0.25">
      <c r="A38" s="36" t="str">
        <f>Source!E58</f>
        <v>31</v>
      </c>
      <c r="B38" s="37" t="str">
        <f>Source!G58</f>
        <v>Оповещатель звуковой АС-10 (ООПЗ-12)</v>
      </c>
      <c r="C38" s="38" t="str">
        <f>Source!H58</f>
        <v>шт.</v>
      </c>
      <c r="D38" s="39">
        <f>Source!I58</f>
        <v>1</v>
      </c>
    </row>
    <row r="39" spans="1:4" ht="16.8" x14ac:dyDescent="0.3">
      <c r="A39" s="107" t="str">
        <f>CONCATENATE("Раздел: ", Source!G89)</f>
        <v>Раздел: 2.Кабельные проводки</v>
      </c>
      <c r="B39" s="107"/>
      <c r="C39" s="107"/>
      <c r="D39" s="107"/>
    </row>
    <row r="40" spans="1:4" ht="13.8" x14ac:dyDescent="0.25">
      <c r="A40" s="36" t="str">
        <f>Source!E93</f>
        <v>32</v>
      </c>
      <c r="B40" s="37" t="str">
        <f>Source!G93</f>
        <v>Прокладка труб гофрированных ПВХ для защиты проводов и кабелей</v>
      </c>
      <c r="C40" s="38" t="str">
        <f>Source!H93</f>
        <v>100 м</v>
      </c>
      <c r="D40" s="39">
        <f>Source!I93</f>
        <v>1.1000000000000001</v>
      </c>
    </row>
    <row r="41" spans="1:4" ht="27.6" x14ac:dyDescent="0.25">
      <c r="A41" s="36" t="str">
        <f>Source!E94</f>
        <v>33</v>
      </c>
      <c r="B41" s="37" t="str">
        <f>Source!G94</f>
        <v>Трубы гибкие гофрированные легкие из самозатухающего ПВХ (IP55) серии FL, с зондом, диаметром 16 мм</v>
      </c>
      <c r="C41" s="38" t="str">
        <f>Source!H94</f>
        <v>10 м</v>
      </c>
      <c r="D41" s="39">
        <f>Source!I94</f>
        <v>1.1220000000000001</v>
      </c>
    </row>
    <row r="42" spans="1:4" ht="13.8" x14ac:dyDescent="0.25">
      <c r="A42" s="36" t="str">
        <f>Source!E95</f>
        <v>34</v>
      </c>
      <c r="B42" s="37" t="str">
        <f>Source!G95</f>
        <v>Клипса для крепежа гофротрубы, диаметром 16 мм</v>
      </c>
      <c r="C42" s="38" t="str">
        <f>Source!H95</f>
        <v>10 шт.</v>
      </c>
      <c r="D42" s="39">
        <f>Source!I95</f>
        <v>16.5</v>
      </c>
    </row>
    <row r="43" spans="1:4" ht="13.8" x14ac:dyDescent="0.25">
      <c r="A43" s="36" t="str">
        <f>Source!E96</f>
        <v>35</v>
      </c>
      <c r="B43" s="37" t="str">
        <f>Source!G96</f>
        <v>Коробка ответвительная на стене</v>
      </c>
      <c r="C43" s="38" t="str">
        <f>Source!H96</f>
        <v>ШТ</v>
      </c>
      <c r="D43" s="39">
        <f>Source!I96</f>
        <v>10</v>
      </c>
    </row>
    <row r="44" spans="1:4" ht="13.8" x14ac:dyDescent="0.25">
      <c r="A44" s="36" t="str">
        <f>Source!E97</f>
        <v>36</v>
      </c>
      <c r="B44" s="37" t="str">
        <f>Source!G97</f>
        <v>Коробка ответвительная "DKC" размером 100х100х50 мм</v>
      </c>
      <c r="C44" s="38" t="str">
        <f>Source!H97</f>
        <v>шт.</v>
      </c>
      <c r="D44" s="39">
        <f>Source!I97</f>
        <v>10</v>
      </c>
    </row>
    <row r="45" spans="1:4" ht="41.4" x14ac:dyDescent="0.25">
      <c r="A45" s="36" t="str">
        <f>Source!E98</f>
        <v>37</v>
      </c>
      <c r="B45" s="37" t="str">
        <f>Source!G98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C45" s="38" t="str">
        <f>Source!H98</f>
        <v>100 м</v>
      </c>
      <c r="D45" s="39">
        <f>Source!I98</f>
        <v>0.65</v>
      </c>
    </row>
    <row r="46" spans="1:4" ht="55.2" x14ac:dyDescent="0.25">
      <c r="A46" s="36" t="str">
        <f>Source!E99</f>
        <v>38</v>
      </c>
      <c r="B46" s="37" t="str">
        <f>Source!G99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v>
      </c>
      <c r="C46" s="38" t="str">
        <f>Source!H99</f>
        <v>м</v>
      </c>
      <c r="D46" s="39">
        <f>Source!I99</f>
        <v>66.3</v>
      </c>
    </row>
    <row r="47" spans="1:4" ht="41.4" x14ac:dyDescent="0.25">
      <c r="A47" s="36" t="str">
        <f>Source!E100</f>
        <v>39</v>
      </c>
      <c r="B47" s="37" t="str">
        <f>Source!G100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47" s="38" t="str">
        <f>Source!H100</f>
        <v>100 м</v>
      </c>
      <c r="D47" s="39">
        <f>Source!I100</f>
        <v>0.45</v>
      </c>
    </row>
    <row r="48" spans="1:4" ht="55.2" x14ac:dyDescent="0.25">
      <c r="A48" s="32" t="str">
        <f>Source!E101</f>
        <v>40</v>
      </c>
      <c r="B48" s="33" t="str">
        <f>Source!G101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C48" s="34" t="str">
        <f>Source!H101</f>
        <v>1000 м</v>
      </c>
      <c r="D48" s="35">
        <f>Source!I101</f>
        <v>4.5900000000000003E-2</v>
      </c>
    </row>
    <row r="51" spans="1:5" ht="13.8" x14ac:dyDescent="0.25">
      <c r="A51" s="26"/>
      <c r="B51" s="26" t="s">
        <v>528</v>
      </c>
      <c r="C51" s="26"/>
      <c r="D51" s="26"/>
      <c r="E51" s="26"/>
    </row>
  </sheetData>
  <mergeCells count="4">
    <mergeCell ref="A3:D3"/>
    <mergeCell ref="A4:D4"/>
    <mergeCell ref="A7:D7"/>
    <mergeCell ref="A39:D39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7"/>
  <sheetViews>
    <sheetView workbookViewId="0">
      <selection activeCell="A233" sqref="A233:O23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233</v>
      </c>
      <c r="C12" s="1">
        <v>0</v>
      </c>
      <c r="D12" s="1">
        <f>ROW(A161)</f>
        <v>161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B161</f>
        <v>233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02-02-03 ОПС</v>
      </c>
      <c r="H18" s="2"/>
      <c r="I18" s="2"/>
      <c r="J18" s="2"/>
      <c r="K18" s="2"/>
      <c r="L18" s="2"/>
      <c r="M18" s="2"/>
      <c r="N18" s="2"/>
      <c r="O18" s="2">
        <f t="shared" ref="O18:AT18" si="1">O161</f>
        <v>68285.62</v>
      </c>
      <c r="P18" s="2">
        <f t="shared" si="1"/>
        <v>66699.69</v>
      </c>
      <c r="Q18" s="2">
        <f t="shared" si="1"/>
        <v>492.01</v>
      </c>
      <c r="R18" s="2">
        <f t="shared" si="1"/>
        <v>41.13</v>
      </c>
      <c r="S18" s="2">
        <f t="shared" si="1"/>
        <v>1093.92</v>
      </c>
      <c r="T18" s="2">
        <f t="shared" si="1"/>
        <v>0</v>
      </c>
      <c r="U18" s="2">
        <f t="shared" si="1"/>
        <v>112.70959999999999</v>
      </c>
      <c r="V18" s="2">
        <f t="shared" si="1"/>
        <v>3.5350000000000001</v>
      </c>
      <c r="W18" s="2">
        <f t="shared" si="1"/>
        <v>0</v>
      </c>
      <c r="X18" s="2">
        <f t="shared" si="1"/>
        <v>995.05</v>
      </c>
      <c r="Y18" s="2">
        <f t="shared" si="1"/>
        <v>694.46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64300.25</v>
      </c>
      <c r="AQ18" s="2">
        <f t="shared" si="1"/>
        <v>0</v>
      </c>
      <c r="AR18" s="2">
        <f t="shared" si="1"/>
        <v>69975.13</v>
      </c>
      <c r="AS18" s="2">
        <f t="shared" si="1"/>
        <v>47.78</v>
      </c>
      <c r="AT18" s="2">
        <f t="shared" si="1"/>
        <v>5627.1</v>
      </c>
      <c r="AU18" s="2">
        <f t="shared" ref="AU18:BZ18" si="2">AU161</f>
        <v>0</v>
      </c>
      <c r="AV18" s="2">
        <f t="shared" si="2"/>
        <v>66699.69</v>
      </c>
      <c r="AW18" s="2">
        <f t="shared" si="2"/>
        <v>2399.44</v>
      </c>
      <c r="AX18" s="2">
        <f t="shared" si="2"/>
        <v>0</v>
      </c>
      <c r="AY18" s="2">
        <f t="shared" si="2"/>
        <v>2399.44</v>
      </c>
      <c r="AZ18" s="2">
        <f t="shared" si="2"/>
        <v>64300.25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ROW(A132)</f>
        <v>132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O132</f>
        <v>68285.62</v>
      </c>
      <c r="P22" s="2">
        <f t="shared" si="8"/>
        <v>66699.69</v>
      </c>
      <c r="Q22" s="2">
        <f t="shared" si="8"/>
        <v>492.01</v>
      </c>
      <c r="R22" s="2">
        <f t="shared" si="8"/>
        <v>41.13</v>
      </c>
      <c r="S22" s="2">
        <f t="shared" si="8"/>
        <v>1093.92</v>
      </c>
      <c r="T22" s="2">
        <f t="shared" si="8"/>
        <v>0</v>
      </c>
      <c r="U22" s="2">
        <f t="shared" si="8"/>
        <v>112.70959999999999</v>
      </c>
      <c r="V22" s="2">
        <f t="shared" si="8"/>
        <v>3.5350000000000001</v>
      </c>
      <c r="W22" s="2">
        <f t="shared" si="8"/>
        <v>0</v>
      </c>
      <c r="X22" s="2">
        <f t="shared" si="8"/>
        <v>995.05</v>
      </c>
      <c r="Y22" s="2">
        <f t="shared" si="8"/>
        <v>694.46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64300.25</v>
      </c>
      <c r="AQ22" s="2">
        <f t="shared" si="8"/>
        <v>0</v>
      </c>
      <c r="AR22" s="2">
        <f t="shared" si="8"/>
        <v>69975.13</v>
      </c>
      <c r="AS22" s="2">
        <f t="shared" si="8"/>
        <v>47.78</v>
      </c>
      <c r="AT22" s="2">
        <f t="shared" si="8"/>
        <v>5627.1</v>
      </c>
      <c r="AU22" s="2">
        <f t="shared" ref="AU22:BZ22" si="9">AU132</f>
        <v>0</v>
      </c>
      <c r="AV22" s="2">
        <f t="shared" si="9"/>
        <v>66699.69</v>
      </c>
      <c r="AW22" s="2">
        <f t="shared" si="9"/>
        <v>2399.44</v>
      </c>
      <c r="AX22" s="2">
        <f t="shared" si="9"/>
        <v>0</v>
      </c>
      <c r="AY22" s="2">
        <f t="shared" si="9"/>
        <v>2399.44</v>
      </c>
      <c r="AZ22" s="2">
        <f t="shared" si="9"/>
        <v>64300.25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ROW(A60)</f>
        <v>60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B60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O60</f>
        <v>67383.149999999994</v>
      </c>
      <c r="P26" s="2">
        <f t="shared" si="15"/>
        <v>66052.509999999995</v>
      </c>
      <c r="Q26" s="2">
        <f t="shared" si="15"/>
        <v>489.25</v>
      </c>
      <c r="R26" s="2">
        <f t="shared" si="15"/>
        <v>40.729999999999997</v>
      </c>
      <c r="S26" s="2">
        <f t="shared" si="15"/>
        <v>841.39</v>
      </c>
      <c r="T26" s="2">
        <f t="shared" si="15"/>
        <v>0</v>
      </c>
      <c r="U26" s="2">
        <f t="shared" si="15"/>
        <v>85.645600000000002</v>
      </c>
      <c r="V26" s="2">
        <f t="shared" si="15"/>
        <v>3.504</v>
      </c>
      <c r="W26" s="2">
        <f t="shared" si="15"/>
        <v>0</v>
      </c>
      <c r="X26" s="2">
        <f t="shared" si="15"/>
        <v>749.93</v>
      </c>
      <c r="Y26" s="2">
        <f t="shared" si="15"/>
        <v>532.49</v>
      </c>
      <c r="Z26" s="2">
        <f t="shared" si="15"/>
        <v>0</v>
      </c>
      <c r="AA26" s="2">
        <f t="shared" si="15"/>
        <v>0</v>
      </c>
      <c r="AB26" s="2">
        <f t="shared" si="15"/>
        <v>67383.149999999994</v>
      </c>
      <c r="AC26" s="2">
        <f t="shared" si="15"/>
        <v>66052.509999999995</v>
      </c>
      <c r="AD26" s="2">
        <f t="shared" si="15"/>
        <v>489.25</v>
      </c>
      <c r="AE26" s="2">
        <f t="shared" si="15"/>
        <v>40.729999999999997</v>
      </c>
      <c r="AF26" s="2">
        <f t="shared" si="15"/>
        <v>841.39</v>
      </c>
      <c r="AG26" s="2">
        <f t="shared" si="15"/>
        <v>0</v>
      </c>
      <c r="AH26" s="2">
        <f t="shared" si="15"/>
        <v>85.645600000000002</v>
      </c>
      <c r="AI26" s="2">
        <f t="shared" si="15"/>
        <v>3.504</v>
      </c>
      <c r="AJ26" s="2">
        <f t="shared" si="15"/>
        <v>0</v>
      </c>
      <c r="AK26" s="2">
        <f t="shared" si="15"/>
        <v>749.93</v>
      </c>
      <c r="AL26" s="2">
        <f t="shared" si="15"/>
        <v>532.49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64300.25</v>
      </c>
      <c r="AQ26" s="2">
        <f t="shared" si="15"/>
        <v>0</v>
      </c>
      <c r="AR26" s="2">
        <f t="shared" si="15"/>
        <v>68665.570000000007</v>
      </c>
      <c r="AS26" s="2">
        <f t="shared" si="15"/>
        <v>0</v>
      </c>
      <c r="AT26" s="2">
        <f t="shared" si="15"/>
        <v>4365.32</v>
      </c>
      <c r="AU26" s="2">
        <f t="shared" ref="AU26:BZ26" si="16">AU60</f>
        <v>0</v>
      </c>
      <c r="AV26" s="2">
        <f t="shared" si="16"/>
        <v>66052.509999999995</v>
      </c>
      <c r="AW26" s="2">
        <f t="shared" si="16"/>
        <v>1752.26</v>
      </c>
      <c r="AX26" s="2">
        <f t="shared" si="16"/>
        <v>0</v>
      </c>
      <c r="AY26" s="2">
        <f t="shared" si="16"/>
        <v>1752.26</v>
      </c>
      <c r="AZ26" s="2">
        <f t="shared" si="16"/>
        <v>64300.25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64300.25</v>
      </c>
      <c r="BZ26" s="2">
        <f t="shared" si="16"/>
        <v>0</v>
      </c>
      <c r="CA26" s="2">
        <f t="shared" ref="CA26:DF26" si="17">CA60</f>
        <v>68665.570000000007</v>
      </c>
      <c r="CB26" s="2">
        <f t="shared" si="17"/>
        <v>0</v>
      </c>
      <c r="CC26" s="2">
        <f t="shared" si="17"/>
        <v>4365.32</v>
      </c>
      <c r="CD26" s="2">
        <f t="shared" si="17"/>
        <v>0</v>
      </c>
      <c r="CE26" s="2">
        <f t="shared" si="17"/>
        <v>66052.509999999995</v>
      </c>
      <c r="CF26" s="2">
        <f t="shared" si="17"/>
        <v>1752.2599999999948</v>
      </c>
      <c r="CG26" s="2">
        <f t="shared" si="17"/>
        <v>0</v>
      </c>
      <c r="CH26" s="2">
        <f t="shared" si="17"/>
        <v>1752.2599999999948</v>
      </c>
      <c r="CI26" s="2">
        <f t="shared" si="17"/>
        <v>64300.25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f>ROUND(1/100,9)</f>
        <v>0.01</v>
      </c>
      <c r="J28">
        <v>0</v>
      </c>
      <c r="O28">
        <f t="shared" ref="O28:O58" si="21">ROUND(CP28,2)</f>
        <v>13.35</v>
      </c>
      <c r="P28">
        <f t="shared" ref="P28:P58" si="22">ROUND(CQ28*I28,2)</f>
        <v>5.2</v>
      </c>
      <c r="Q28">
        <f t="shared" ref="Q28:Q58" si="23">ROUND(CR28*I28,2)</f>
        <v>0.36</v>
      </c>
      <c r="R28">
        <f t="shared" ref="R28:R58" si="24">ROUND(CS28*I28,2)</f>
        <v>0.05</v>
      </c>
      <c r="S28">
        <f t="shared" ref="S28:S58" si="25">ROUND(CT28*I28,2)</f>
        <v>7.79</v>
      </c>
      <c r="T28">
        <f t="shared" ref="T28:T58" si="26">ROUND(CU28*I28,2)</f>
        <v>0</v>
      </c>
      <c r="U28">
        <f t="shared" ref="U28:U58" si="27">CV28*I28</f>
        <v>0.78560000000000008</v>
      </c>
      <c r="V28">
        <f t="shared" ref="V28:V58" si="28">CW28*I28</f>
        <v>4.0000000000000001E-3</v>
      </c>
      <c r="W28">
        <f t="shared" ref="W28:W58" si="29">ROUND(CX28*I28,2)</f>
        <v>0</v>
      </c>
      <c r="X28">
        <f t="shared" ref="X28:X58" si="30">ROUND(CY28,2)</f>
        <v>7.84</v>
      </c>
      <c r="Y28">
        <f t="shared" ref="Y28:Y58" si="31">ROUND(CZ28,2)</f>
        <v>5.0999999999999996</v>
      </c>
      <c r="AA28">
        <v>67952996</v>
      </c>
      <c r="AB28">
        <f t="shared" ref="AB28:AB58" si="32">ROUND((AC28+AD28+AF28),6)</f>
        <v>1335.26</v>
      </c>
      <c r="AC28">
        <f t="shared" ref="AC28:AC58" si="33">ROUND((ES28),6)</f>
        <v>520.4</v>
      </c>
      <c r="AD28">
        <f t="shared" ref="AD28:AD58" si="34">ROUND((((ET28)-(EU28))+AE28),6)</f>
        <v>35.54</v>
      </c>
      <c r="AE28">
        <f t="shared" ref="AE28:AE58" si="35">ROUND((EU28),6)</f>
        <v>5.0199999999999996</v>
      </c>
      <c r="AF28">
        <f t="shared" ref="AF28:AF58" si="36">ROUND((EV28),6)</f>
        <v>779.32</v>
      </c>
      <c r="AG28">
        <f t="shared" ref="AG28:AG58" si="37">ROUND((AP28),6)</f>
        <v>0</v>
      </c>
      <c r="AH28">
        <f t="shared" ref="AH28:AH58" si="38">(EW28)</f>
        <v>78.56</v>
      </c>
      <c r="AI28">
        <f t="shared" ref="AI28:AI58" si="39">(EX28)</f>
        <v>0.4</v>
      </c>
      <c r="AJ28">
        <f t="shared" ref="AJ28:AJ58" si="40">(AS28)</f>
        <v>0</v>
      </c>
      <c r="AK28">
        <v>1335.26</v>
      </c>
      <c r="AL28">
        <v>520.4</v>
      </c>
      <c r="AM28">
        <v>35.54</v>
      </c>
      <c r="AN28">
        <v>5.0199999999999996</v>
      </c>
      <c r="AO28">
        <v>779.32</v>
      </c>
      <c r="AP28">
        <v>0</v>
      </c>
      <c r="AQ28">
        <v>78.56</v>
      </c>
      <c r="AR28">
        <v>0.4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8" si="41">(P28+Q28+S28)</f>
        <v>13.350000000000001</v>
      </c>
      <c r="CQ28">
        <f t="shared" ref="CQ28:CQ58" si="42">AC28*BC28</f>
        <v>520.4</v>
      </c>
      <c r="CR28">
        <f t="shared" ref="CR28:CR58" si="43">AD28*BB28</f>
        <v>35.54</v>
      </c>
      <c r="CS28">
        <f t="shared" ref="CS28:CS58" si="44">AE28*BS28</f>
        <v>5.0199999999999996</v>
      </c>
      <c r="CT28">
        <f t="shared" ref="CT28:CT58" si="45">AF28*BA28</f>
        <v>779.32</v>
      </c>
      <c r="CU28">
        <f t="shared" ref="CU28:CU58" si="46">AG28</f>
        <v>0</v>
      </c>
      <c r="CV28">
        <f t="shared" ref="CV28:CV58" si="47">AH28</f>
        <v>78.56</v>
      </c>
      <c r="CW28">
        <f t="shared" ref="CW28:CW58" si="48">AI28</f>
        <v>0.4</v>
      </c>
      <c r="CX28">
        <f t="shared" ref="CX28:CX58" si="49">AJ28</f>
        <v>0</v>
      </c>
      <c r="CY28">
        <f t="shared" ref="CY28:CY58" si="50">(((S28+R28)*AT28)/100)</f>
        <v>7.84</v>
      </c>
      <c r="CZ28">
        <f t="shared" ref="CZ28:CZ58" si="51">(((S28+R28)*AU28)/100)</f>
        <v>5.0960000000000001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64674943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108001</v>
      </c>
      <c r="EL28" t="s">
        <v>21</v>
      </c>
      <c r="EM28" t="s">
        <v>22</v>
      </c>
      <c r="EO28" t="s">
        <v>6</v>
      </c>
      <c r="EQ28">
        <v>131072</v>
      </c>
      <c r="ER28">
        <v>1335.26</v>
      </c>
      <c r="ES28">
        <v>520.4</v>
      </c>
      <c r="ET28">
        <v>35.54</v>
      </c>
      <c r="EU28">
        <v>5.0199999999999996</v>
      </c>
      <c r="EV28">
        <v>779.32</v>
      </c>
      <c r="EW28">
        <v>78.56</v>
      </c>
      <c r="EX28">
        <v>0.4</v>
      </c>
      <c r="EY28">
        <v>0</v>
      </c>
      <c r="FQ28">
        <v>0</v>
      </c>
      <c r="FR28">
        <f t="shared" ref="FR28:FR58" si="52">ROUND(IF(AND(BH28=3,BI28=3),P28,0),2)</f>
        <v>0</v>
      </c>
      <c r="FS28">
        <v>0</v>
      </c>
      <c r="FX28">
        <v>100</v>
      </c>
      <c r="FY28">
        <v>65</v>
      </c>
      <c r="GA28" t="s">
        <v>6</v>
      </c>
      <c r="GD28">
        <v>1</v>
      </c>
      <c r="GF28">
        <v>1235966342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8" si="53">ROUND(IF(AND(BH28=3,BI28=3,FS28&lt;&gt;0),P28,0),2)</f>
        <v>0</v>
      </c>
      <c r="GM28">
        <f t="shared" ref="GM28:GM58" si="54">ROUND(O28+X28+Y28,2)+GX28</f>
        <v>26.29</v>
      </c>
      <c r="GN28">
        <f t="shared" ref="GN28:GN58" si="55">IF(OR(BI28=0,BI28=1),ROUND(O28+X28+Y28,2),0)</f>
        <v>0</v>
      </c>
      <c r="GO28">
        <f t="shared" ref="GO28:GO58" si="56">IF(BI28=2,ROUND(O28+X28+Y28,2),0)</f>
        <v>26.29</v>
      </c>
      <c r="GP28">
        <f t="shared" ref="GP28:GP58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8" si="58">ROUND((GT28),6)</f>
        <v>0</v>
      </c>
      <c r="GW28">
        <v>1</v>
      </c>
      <c r="GX28">
        <f t="shared" ref="GX28:GX58" si="59">ROUND(HC28*I28,2)</f>
        <v>0</v>
      </c>
      <c r="HA28">
        <v>0</v>
      </c>
      <c r="HB28">
        <v>0</v>
      </c>
      <c r="HC28">
        <f t="shared" ref="HC28:HC58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26</v>
      </c>
      <c r="I29">
        <v>1</v>
      </c>
      <c r="J29">
        <v>0</v>
      </c>
      <c r="O29">
        <f t="shared" si="21"/>
        <v>38.380000000000003</v>
      </c>
      <c r="P29">
        <f t="shared" si="22"/>
        <v>38.380000000000003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67952996</v>
      </c>
      <c r="AB29">
        <f t="shared" si="32"/>
        <v>38.380000000000003</v>
      </c>
      <c r="AC29">
        <f t="shared" si="33"/>
        <v>38.380000000000003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38.380000000000003</v>
      </c>
      <c r="AL29">
        <v>38.380000000000003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27</v>
      </c>
      <c r="BM29">
        <v>600001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38.380000000000003</v>
      </c>
      <c r="CQ29">
        <f t="shared" si="42"/>
        <v>38.380000000000003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26</v>
      </c>
      <c r="DW29" t="s">
        <v>26</v>
      </c>
      <c r="DX29">
        <v>1</v>
      </c>
      <c r="EE29">
        <v>64675002</v>
      </c>
      <c r="EF29">
        <v>5</v>
      </c>
      <c r="EG29" t="s">
        <v>28</v>
      </c>
      <c r="EH29">
        <v>0</v>
      </c>
      <c r="EI29" t="s">
        <v>6</v>
      </c>
      <c r="EJ29">
        <v>3</v>
      </c>
      <c r="EK29">
        <v>600001</v>
      </c>
      <c r="EL29" t="s">
        <v>29</v>
      </c>
      <c r="EM29" t="s">
        <v>30</v>
      </c>
      <c r="EO29" t="s">
        <v>6</v>
      </c>
      <c r="EQ29">
        <v>131072</v>
      </c>
      <c r="ER29">
        <v>38.380000000000003</v>
      </c>
      <c r="ES29">
        <v>38.380000000000003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52"/>
        <v>38.380000000000003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-1290406247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38.380000000000003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C30">
        <f>ROW(SmtRes!A14)</f>
        <v>14</v>
      </c>
      <c r="D30">
        <f>ROW(EtalonRes!A14)</f>
        <v>14</v>
      </c>
      <c r="E30" t="s">
        <v>31</v>
      </c>
      <c r="F30" t="s">
        <v>32</v>
      </c>
      <c r="G30" t="s">
        <v>33</v>
      </c>
      <c r="H30" t="s">
        <v>34</v>
      </c>
      <c r="I30">
        <f>ROUND(1,6)</f>
        <v>1</v>
      </c>
      <c r="J30">
        <v>0</v>
      </c>
      <c r="O30">
        <f t="shared" si="21"/>
        <v>41.09</v>
      </c>
      <c r="P30">
        <f t="shared" si="22"/>
        <v>4.33</v>
      </c>
      <c r="Q30">
        <f t="shared" si="23"/>
        <v>0</v>
      </c>
      <c r="R30">
        <f t="shared" si="24"/>
        <v>0</v>
      </c>
      <c r="S30">
        <f t="shared" si="25"/>
        <v>36.76</v>
      </c>
      <c r="T30">
        <f t="shared" si="26"/>
        <v>0</v>
      </c>
      <c r="U30">
        <f t="shared" si="27"/>
        <v>3.6</v>
      </c>
      <c r="V30">
        <f t="shared" si="28"/>
        <v>0</v>
      </c>
      <c r="W30">
        <f t="shared" si="29"/>
        <v>0</v>
      </c>
      <c r="X30">
        <f t="shared" si="30"/>
        <v>30.88</v>
      </c>
      <c r="Y30">
        <f t="shared" si="31"/>
        <v>22.06</v>
      </c>
      <c r="AA30">
        <v>67952996</v>
      </c>
      <c r="AB30">
        <f t="shared" si="32"/>
        <v>41.09</v>
      </c>
      <c r="AC30">
        <f t="shared" si="33"/>
        <v>4.33</v>
      </c>
      <c r="AD30">
        <f t="shared" si="34"/>
        <v>0</v>
      </c>
      <c r="AE30">
        <f t="shared" si="35"/>
        <v>0</v>
      </c>
      <c r="AF30">
        <f t="shared" si="36"/>
        <v>36.76</v>
      </c>
      <c r="AG30">
        <f t="shared" si="37"/>
        <v>0</v>
      </c>
      <c r="AH30">
        <f t="shared" si="38"/>
        <v>3.6</v>
      </c>
      <c r="AI30">
        <f t="shared" si="39"/>
        <v>0</v>
      </c>
      <c r="AJ30">
        <f t="shared" si="40"/>
        <v>0</v>
      </c>
      <c r="AK30">
        <v>41.09</v>
      </c>
      <c r="AL30">
        <v>4.33</v>
      </c>
      <c r="AM30">
        <v>0</v>
      </c>
      <c r="AN30">
        <v>0</v>
      </c>
      <c r="AO30">
        <v>36.76</v>
      </c>
      <c r="AP30">
        <v>0</v>
      </c>
      <c r="AQ30">
        <v>3.6</v>
      </c>
      <c r="AR30">
        <v>0</v>
      </c>
      <c r="AS30">
        <v>0</v>
      </c>
      <c r="AT30">
        <v>84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35</v>
      </c>
      <c r="BM30">
        <v>110011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84</v>
      </c>
      <c r="CA30">
        <v>60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41.089999999999996</v>
      </c>
      <c r="CQ30">
        <f t="shared" si="42"/>
        <v>4.33</v>
      </c>
      <c r="CR30">
        <f t="shared" si="43"/>
        <v>0</v>
      </c>
      <c r="CS30">
        <f t="shared" si="44"/>
        <v>0</v>
      </c>
      <c r="CT30">
        <f t="shared" si="45"/>
        <v>36.76</v>
      </c>
      <c r="CU30">
        <f t="shared" si="46"/>
        <v>0</v>
      </c>
      <c r="CV30">
        <f t="shared" si="47"/>
        <v>3.6</v>
      </c>
      <c r="CW30">
        <f t="shared" si="48"/>
        <v>0</v>
      </c>
      <c r="CX30">
        <f t="shared" si="49"/>
        <v>0</v>
      </c>
      <c r="CY30">
        <f t="shared" si="50"/>
        <v>30.878399999999996</v>
      </c>
      <c r="CZ30">
        <f t="shared" si="51"/>
        <v>22.055999999999997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EE30">
        <v>64674997</v>
      </c>
      <c r="EF30">
        <v>3</v>
      </c>
      <c r="EG30" t="s">
        <v>20</v>
      </c>
      <c r="EH30">
        <v>0</v>
      </c>
      <c r="EI30" t="s">
        <v>6</v>
      </c>
      <c r="EJ30">
        <v>2</v>
      </c>
      <c r="EK30">
        <v>110011</v>
      </c>
      <c r="EL30" t="s">
        <v>36</v>
      </c>
      <c r="EM30" t="s">
        <v>37</v>
      </c>
      <c r="EO30" t="s">
        <v>6</v>
      </c>
      <c r="EQ30">
        <v>131072</v>
      </c>
      <c r="ER30">
        <v>41.09</v>
      </c>
      <c r="ES30">
        <v>4.33</v>
      </c>
      <c r="ET30">
        <v>0</v>
      </c>
      <c r="EU30">
        <v>0</v>
      </c>
      <c r="EV30">
        <v>36.76</v>
      </c>
      <c r="EW30">
        <v>3.6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84</v>
      </c>
      <c r="FY30">
        <v>60</v>
      </c>
      <c r="GA30" t="s">
        <v>6</v>
      </c>
      <c r="GD30">
        <v>1</v>
      </c>
      <c r="GF30">
        <v>-1645192336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3"/>
        <v>0</v>
      </c>
      <c r="GM30">
        <f t="shared" si="54"/>
        <v>94.03</v>
      </c>
      <c r="GN30">
        <f t="shared" si="55"/>
        <v>0</v>
      </c>
      <c r="GO30">
        <f t="shared" si="56"/>
        <v>94.03</v>
      </c>
      <c r="GP30">
        <f t="shared" si="57"/>
        <v>0</v>
      </c>
      <c r="GR30">
        <v>0</v>
      </c>
      <c r="GS30">
        <v>3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26</v>
      </c>
      <c r="I31">
        <f>ROUND(1,6)</f>
        <v>1</v>
      </c>
      <c r="J31">
        <v>0</v>
      </c>
      <c r="O31">
        <f t="shared" si="21"/>
        <v>1409.53</v>
      </c>
      <c r="P31">
        <f t="shared" si="22"/>
        <v>1409.53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67952996</v>
      </c>
      <c r="AB31">
        <f t="shared" si="32"/>
        <v>1409.53</v>
      </c>
      <c r="AC31">
        <f t="shared" si="33"/>
        <v>1409.53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1409.53</v>
      </c>
      <c r="AL31">
        <v>1409.53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41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1409.53</v>
      </c>
      <c r="CQ31">
        <f t="shared" si="42"/>
        <v>1409.53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26</v>
      </c>
      <c r="DW31" t="s">
        <v>26</v>
      </c>
      <c r="DX31">
        <v>1</v>
      </c>
      <c r="EE31">
        <v>64675002</v>
      </c>
      <c r="EF31">
        <v>5</v>
      </c>
      <c r="EG31" t="s">
        <v>28</v>
      </c>
      <c r="EH31">
        <v>0</v>
      </c>
      <c r="EI31" t="s">
        <v>6</v>
      </c>
      <c r="EJ31">
        <v>3</v>
      </c>
      <c r="EK31">
        <v>600001</v>
      </c>
      <c r="EL31" t="s">
        <v>29</v>
      </c>
      <c r="EM31" t="s">
        <v>30</v>
      </c>
      <c r="EO31" t="s">
        <v>6</v>
      </c>
      <c r="EQ31">
        <v>131072</v>
      </c>
      <c r="ER31">
        <v>1409.53</v>
      </c>
      <c r="ES31">
        <v>1409.53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52"/>
        <v>1409.53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-665731670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1409.53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42</v>
      </c>
      <c r="F32" t="s">
        <v>43</v>
      </c>
      <c r="G32" t="s">
        <v>44</v>
      </c>
      <c r="H32" t="s">
        <v>26</v>
      </c>
      <c r="I32">
        <f>ROUND(2,6)</f>
        <v>2</v>
      </c>
      <c r="J32">
        <v>0</v>
      </c>
      <c r="O32">
        <f t="shared" si="21"/>
        <v>310</v>
      </c>
      <c r="P32">
        <f t="shared" si="22"/>
        <v>310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67952996</v>
      </c>
      <c r="AB32">
        <f t="shared" si="32"/>
        <v>155</v>
      </c>
      <c r="AC32">
        <f t="shared" si="33"/>
        <v>155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155</v>
      </c>
      <c r="AL32">
        <v>155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45</v>
      </c>
      <c r="BM32">
        <v>600001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310</v>
      </c>
      <c r="CQ32">
        <f t="shared" si="42"/>
        <v>155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26</v>
      </c>
      <c r="DW32" t="s">
        <v>26</v>
      </c>
      <c r="DX32">
        <v>1</v>
      </c>
      <c r="EE32">
        <v>64675002</v>
      </c>
      <c r="EF32">
        <v>5</v>
      </c>
      <c r="EG32" t="s">
        <v>28</v>
      </c>
      <c r="EH32">
        <v>0</v>
      </c>
      <c r="EI32" t="s">
        <v>6</v>
      </c>
      <c r="EJ32">
        <v>3</v>
      </c>
      <c r="EK32">
        <v>600001</v>
      </c>
      <c r="EL32" t="s">
        <v>29</v>
      </c>
      <c r="EM32" t="s">
        <v>30</v>
      </c>
      <c r="EO32" t="s">
        <v>6</v>
      </c>
      <c r="EQ32">
        <v>131072</v>
      </c>
      <c r="ER32">
        <v>155</v>
      </c>
      <c r="ES32">
        <v>155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52"/>
        <v>310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-566837935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310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46</v>
      </c>
      <c r="F33" t="s">
        <v>47</v>
      </c>
      <c r="G33" t="s">
        <v>48</v>
      </c>
      <c r="H33" t="s">
        <v>34</v>
      </c>
      <c r="I33">
        <f>ROUND(1,6)</f>
        <v>1</v>
      </c>
      <c r="J33">
        <v>0</v>
      </c>
      <c r="O33">
        <f t="shared" si="21"/>
        <v>983.65</v>
      </c>
      <c r="P33">
        <f t="shared" si="22"/>
        <v>248.66</v>
      </c>
      <c r="Q33">
        <f t="shared" si="23"/>
        <v>473.67</v>
      </c>
      <c r="R33">
        <f t="shared" si="24"/>
        <v>39.44</v>
      </c>
      <c r="S33">
        <f t="shared" si="25"/>
        <v>261.32</v>
      </c>
      <c r="T33">
        <f t="shared" si="26"/>
        <v>0</v>
      </c>
      <c r="U33">
        <f t="shared" si="27"/>
        <v>27.8</v>
      </c>
      <c r="V33">
        <f t="shared" si="28"/>
        <v>3.4</v>
      </c>
      <c r="W33">
        <f t="shared" si="29"/>
        <v>0</v>
      </c>
      <c r="X33">
        <f t="shared" si="30"/>
        <v>252.64</v>
      </c>
      <c r="Y33">
        <f t="shared" si="31"/>
        <v>180.46</v>
      </c>
      <c r="AA33">
        <v>67952996</v>
      </c>
      <c r="AB33">
        <f t="shared" si="32"/>
        <v>983.65</v>
      </c>
      <c r="AC33">
        <f t="shared" si="33"/>
        <v>248.66</v>
      </c>
      <c r="AD33">
        <f t="shared" si="34"/>
        <v>473.67</v>
      </c>
      <c r="AE33">
        <f t="shared" si="35"/>
        <v>39.44</v>
      </c>
      <c r="AF33">
        <f t="shared" si="36"/>
        <v>261.32</v>
      </c>
      <c r="AG33">
        <f t="shared" si="37"/>
        <v>0</v>
      </c>
      <c r="AH33">
        <f t="shared" si="38"/>
        <v>27.8</v>
      </c>
      <c r="AI33">
        <f t="shared" si="39"/>
        <v>3.4</v>
      </c>
      <c r="AJ33">
        <f t="shared" si="40"/>
        <v>0</v>
      </c>
      <c r="AK33">
        <v>983.65</v>
      </c>
      <c r="AL33">
        <v>248.66</v>
      </c>
      <c r="AM33">
        <v>473.67</v>
      </c>
      <c r="AN33">
        <v>39.44</v>
      </c>
      <c r="AO33">
        <v>261.32</v>
      </c>
      <c r="AP33">
        <v>0</v>
      </c>
      <c r="AQ33">
        <v>27.8</v>
      </c>
      <c r="AR33">
        <v>3.4</v>
      </c>
      <c r="AS33">
        <v>0</v>
      </c>
      <c r="AT33">
        <v>84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49</v>
      </c>
      <c r="BM33">
        <v>137001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84</v>
      </c>
      <c r="CA33">
        <v>60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983.65000000000009</v>
      </c>
      <c r="CQ33">
        <f t="shared" si="42"/>
        <v>248.66</v>
      </c>
      <c r="CR33">
        <f t="shared" si="43"/>
        <v>473.67</v>
      </c>
      <c r="CS33">
        <f t="shared" si="44"/>
        <v>39.44</v>
      </c>
      <c r="CT33">
        <f t="shared" si="45"/>
        <v>261.32</v>
      </c>
      <c r="CU33">
        <f t="shared" si="46"/>
        <v>0</v>
      </c>
      <c r="CV33">
        <f t="shared" si="47"/>
        <v>27.8</v>
      </c>
      <c r="CW33">
        <f t="shared" si="48"/>
        <v>3.4</v>
      </c>
      <c r="CX33">
        <f t="shared" si="49"/>
        <v>0</v>
      </c>
      <c r="CY33">
        <f t="shared" si="50"/>
        <v>252.63839999999999</v>
      </c>
      <c r="CZ33">
        <f t="shared" si="51"/>
        <v>180.45599999999999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EE33">
        <v>64674983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137001</v>
      </c>
      <c r="EL33" t="s">
        <v>50</v>
      </c>
      <c r="EM33" t="s">
        <v>51</v>
      </c>
      <c r="EO33" t="s">
        <v>6</v>
      </c>
      <c r="EQ33">
        <v>131072</v>
      </c>
      <c r="ER33">
        <v>983.65</v>
      </c>
      <c r="ES33">
        <v>248.66</v>
      </c>
      <c r="ET33">
        <v>473.67</v>
      </c>
      <c r="EU33">
        <v>39.44</v>
      </c>
      <c r="EV33">
        <v>261.32</v>
      </c>
      <c r="EW33">
        <v>27.8</v>
      </c>
      <c r="EX33">
        <v>3.4</v>
      </c>
      <c r="EY33">
        <v>0</v>
      </c>
      <c r="FQ33">
        <v>0</v>
      </c>
      <c r="FR33">
        <f t="shared" si="52"/>
        <v>0</v>
      </c>
      <c r="FS33">
        <v>0</v>
      </c>
      <c r="FX33">
        <v>84</v>
      </c>
      <c r="FY33">
        <v>60</v>
      </c>
      <c r="GA33" t="s">
        <v>6</v>
      </c>
      <c r="GD33">
        <v>1</v>
      </c>
      <c r="GF33">
        <v>1402734497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1416.75</v>
      </c>
      <c r="GN33">
        <f t="shared" si="55"/>
        <v>0</v>
      </c>
      <c r="GO33">
        <f t="shared" si="56"/>
        <v>1416.75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52</v>
      </c>
      <c r="F34" t="s">
        <v>53</v>
      </c>
      <c r="G34" t="s">
        <v>54</v>
      </c>
      <c r="H34" t="s">
        <v>34</v>
      </c>
      <c r="I34">
        <f>ROUND(1,6)</f>
        <v>1</v>
      </c>
      <c r="J34">
        <v>0</v>
      </c>
      <c r="O34">
        <f t="shared" si="21"/>
        <v>35022.14</v>
      </c>
      <c r="P34">
        <f t="shared" si="22"/>
        <v>35022.14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67952996</v>
      </c>
      <c r="AB34">
        <f t="shared" si="32"/>
        <v>35022.14</v>
      </c>
      <c r="AC34">
        <f t="shared" si="33"/>
        <v>35022.14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35022.14</v>
      </c>
      <c r="AL34">
        <v>35022.14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35022.14</v>
      </c>
      <c r="CQ34">
        <f t="shared" si="42"/>
        <v>35022.14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EE34">
        <v>64675249</v>
      </c>
      <c r="EF34">
        <v>8</v>
      </c>
      <c r="EG34" t="s">
        <v>55</v>
      </c>
      <c r="EH34">
        <v>0</v>
      </c>
      <c r="EI34" t="s">
        <v>6</v>
      </c>
      <c r="EJ34">
        <v>1</v>
      </c>
      <c r="EK34">
        <v>1100</v>
      </c>
      <c r="EL34" t="s">
        <v>56</v>
      </c>
      <c r="EM34" t="s">
        <v>57</v>
      </c>
      <c r="EO34" t="s">
        <v>6</v>
      </c>
      <c r="EQ34">
        <v>131072</v>
      </c>
      <c r="ER34">
        <v>34168.370000000003</v>
      </c>
      <c r="ES34">
        <v>35022.14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158049.20000000001</v>
      </c>
      <c r="FQ34">
        <v>0</v>
      </c>
      <c r="FR34">
        <f t="shared" si="52"/>
        <v>35022.14</v>
      </c>
      <c r="FS34">
        <v>0</v>
      </c>
      <c r="FX34">
        <v>0</v>
      </c>
      <c r="FY34">
        <v>0</v>
      </c>
      <c r="GA34" t="s">
        <v>58</v>
      </c>
      <c r="GD34">
        <v>1</v>
      </c>
      <c r="GF34">
        <v>1493937217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35022.14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ROW(SmtRes!A29)</f>
        <v>29</v>
      </c>
      <c r="D35">
        <f>ROW(EtalonRes!A29)</f>
        <v>29</v>
      </c>
      <c r="E35" t="s">
        <v>59</v>
      </c>
      <c r="F35" t="s">
        <v>60</v>
      </c>
      <c r="G35" t="s">
        <v>61</v>
      </c>
      <c r="H35" t="s">
        <v>34</v>
      </c>
      <c r="I35">
        <f>ROUND(2,6)</f>
        <v>2</v>
      </c>
      <c r="J35">
        <v>0</v>
      </c>
      <c r="O35">
        <f t="shared" si="21"/>
        <v>19.48</v>
      </c>
      <c r="P35">
        <f t="shared" si="22"/>
        <v>0.36</v>
      </c>
      <c r="Q35">
        <f t="shared" si="23"/>
        <v>1.32</v>
      </c>
      <c r="R35">
        <f t="shared" si="24"/>
        <v>0.24</v>
      </c>
      <c r="S35">
        <f t="shared" si="25"/>
        <v>17.8</v>
      </c>
      <c r="T35">
        <f t="shared" si="26"/>
        <v>0</v>
      </c>
      <c r="U35">
        <f t="shared" si="27"/>
        <v>2.06</v>
      </c>
      <c r="V35">
        <f t="shared" si="28"/>
        <v>0.02</v>
      </c>
      <c r="W35">
        <f t="shared" si="29"/>
        <v>0</v>
      </c>
      <c r="X35">
        <f t="shared" si="30"/>
        <v>17.5</v>
      </c>
      <c r="Y35">
        <f t="shared" si="31"/>
        <v>11.73</v>
      </c>
      <c r="AA35">
        <v>67952996</v>
      </c>
      <c r="AB35">
        <f t="shared" si="32"/>
        <v>9.74</v>
      </c>
      <c r="AC35">
        <f t="shared" si="33"/>
        <v>0.18</v>
      </c>
      <c r="AD35">
        <f t="shared" si="34"/>
        <v>0.66</v>
      </c>
      <c r="AE35">
        <f t="shared" si="35"/>
        <v>0.12</v>
      </c>
      <c r="AF35">
        <f t="shared" si="36"/>
        <v>8.9</v>
      </c>
      <c r="AG35">
        <f t="shared" si="37"/>
        <v>0</v>
      </c>
      <c r="AH35">
        <f t="shared" si="38"/>
        <v>1.03</v>
      </c>
      <c r="AI35">
        <f t="shared" si="39"/>
        <v>0.01</v>
      </c>
      <c r="AJ35">
        <f t="shared" si="40"/>
        <v>0</v>
      </c>
      <c r="AK35">
        <v>9.74</v>
      </c>
      <c r="AL35">
        <v>0.18</v>
      </c>
      <c r="AM35">
        <v>0.66</v>
      </c>
      <c r="AN35">
        <v>0.12</v>
      </c>
      <c r="AO35">
        <v>8.9</v>
      </c>
      <c r="AP35">
        <v>0</v>
      </c>
      <c r="AQ35">
        <v>1.03</v>
      </c>
      <c r="AR35">
        <v>0.01</v>
      </c>
      <c r="AS35">
        <v>0</v>
      </c>
      <c r="AT35">
        <v>97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62</v>
      </c>
      <c r="BM35">
        <v>111002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19.48</v>
      </c>
      <c r="CQ35">
        <f t="shared" si="42"/>
        <v>0.18</v>
      </c>
      <c r="CR35">
        <f t="shared" si="43"/>
        <v>0.66</v>
      </c>
      <c r="CS35">
        <f t="shared" si="44"/>
        <v>0.12</v>
      </c>
      <c r="CT35">
        <f t="shared" si="45"/>
        <v>8.9</v>
      </c>
      <c r="CU35">
        <f t="shared" si="46"/>
        <v>0</v>
      </c>
      <c r="CV35">
        <f t="shared" si="47"/>
        <v>1.03</v>
      </c>
      <c r="CW35">
        <f t="shared" si="48"/>
        <v>0.01</v>
      </c>
      <c r="CX35">
        <f t="shared" si="49"/>
        <v>0</v>
      </c>
      <c r="CY35">
        <f t="shared" si="50"/>
        <v>17.498799999999999</v>
      </c>
      <c r="CZ35">
        <f t="shared" si="51"/>
        <v>11.725999999999999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EE35">
        <v>64674954</v>
      </c>
      <c r="EF35">
        <v>3</v>
      </c>
      <c r="EG35" t="s">
        <v>20</v>
      </c>
      <c r="EH35">
        <v>0</v>
      </c>
      <c r="EI35" t="s">
        <v>6</v>
      </c>
      <c r="EJ35">
        <v>2</v>
      </c>
      <c r="EK35">
        <v>111002</v>
      </c>
      <c r="EL35" t="s">
        <v>63</v>
      </c>
      <c r="EM35" t="s">
        <v>64</v>
      </c>
      <c r="EO35" t="s">
        <v>6</v>
      </c>
      <c r="EQ35">
        <v>131072</v>
      </c>
      <c r="ER35">
        <v>9.74</v>
      </c>
      <c r="ES35">
        <v>0.18</v>
      </c>
      <c r="ET35">
        <v>0.66</v>
      </c>
      <c r="EU35">
        <v>0.12</v>
      </c>
      <c r="EV35">
        <v>8.9</v>
      </c>
      <c r="EW35">
        <v>1.03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97</v>
      </c>
      <c r="FY35">
        <v>65</v>
      </c>
      <c r="GA35" t="s">
        <v>6</v>
      </c>
      <c r="GD35">
        <v>1</v>
      </c>
      <c r="GF35">
        <v>-1333379493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48.71</v>
      </c>
      <c r="GN35">
        <f t="shared" si="55"/>
        <v>0</v>
      </c>
      <c r="GO35">
        <f t="shared" si="56"/>
        <v>48.71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65</v>
      </c>
      <c r="F36" t="s">
        <v>53</v>
      </c>
      <c r="G36" t="s">
        <v>66</v>
      </c>
      <c r="H36" t="s">
        <v>34</v>
      </c>
      <c r="I36">
        <f>ROUND(1,6)</f>
        <v>1</v>
      </c>
      <c r="J36">
        <v>0</v>
      </c>
      <c r="O36">
        <f t="shared" si="21"/>
        <v>3094.18</v>
      </c>
      <c r="P36">
        <f t="shared" si="22"/>
        <v>3094.18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67952996</v>
      </c>
      <c r="AB36">
        <f t="shared" si="32"/>
        <v>3094.18</v>
      </c>
      <c r="AC36">
        <f t="shared" si="33"/>
        <v>3094.18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3094.1800000000003</v>
      </c>
      <c r="AL36">
        <v>3094.1800000000003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3094.18</v>
      </c>
      <c r="CQ36">
        <f t="shared" si="42"/>
        <v>3094.18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EE36">
        <v>64675249</v>
      </c>
      <c r="EF36">
        <v>8</v>
      </c>
      <c r="EG36" t="s">
        <v>55</v>
      </c>
      <c r="EH36">
        <v>0</v>
      </c>
      <c r="EI36" t="s">
        <v>6</v>
      </c>
      <c r="EJ36">
        <v>1</v>
      </c>
      <c r="EK36">
        <v>1100</v>
      </c>
      <c r="EL36" t="s">
        <v>56</v>
      </c>
      <c r="EM36" t="s">
        <v>57</v>
      </c>
      <c r="EO36" t="s">
        <v>6</v>
      </c>
      <c r="EQ36">
        <v>131072</v>
      </c>
      <c r="ER36">
        <v>3018.75</v>
      </c>
      <c r="ES36">
        <v>3094.1800000000003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13963.54</v>
      </c>
      <c r="FQ36">
        <v>0</v>
      </c>
      <c r="FR36">
        <f t="shared" si="52"/>
        <v>3094.18</v>
      </c>
      <c r="FS36">
        <v>0</v>
      </c>
      <c r="FX36">
        <v>0</v>
      </c>
      <c r="FY36">
        <v>0</v>
      </c>
      <c r="GA36" t="s">
        <v>67</v>
      </c>
      <c r="GD36">
        <v>1</v>
      </c>
      <c r="GF36">
        <v>1777633351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3094.18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68</v>
      </c>
      <c r="F37" t="s">
        <v>53</v>
      </c>
      <c r="G37" t="s">
        <v>69</v>
      </c>
      <c r="H37" t="s">
        <v>34</v>
      </c>
      <c r="I37">
        <f>ROUND(1,6)</f>
        <v>1</v>
      </c>
      <c r="J37">
        <v>0</v>
      </c>
      <c r="O37">
        <f t="shared" si="21"/>
        <v>84.2</v>
      </c>
      <c r="P37">
        <f t="shared" si="22"/>
        <v>84.2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67952996</v>
      </c>
      <c r="AB37">
        <f t="shared" si="32"/>
        <v>84.2</v>
      </c>
      <c r="AC37">
        <f t="shared" si="33"/>
        <v>84.2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84.2</v>
      </c>
      <c r="AL37">
        <v>84.2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84.2</v>
      </c>
      <c r="CQ37">
        <f t="shared" si="42"/>
        <v>84.2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EE37">
        <v>64675249</v>
      </c>
      <c r="EF37">
        <v>8</v>
      </c>
      <c r="EG37" t="s">
        <v>55</v>
      </c>
      <c r="EH37">
        <v>0</v>
      </c>
      <c r="EI37" t="s">
        <v>6</v>
      </c>
      <c r="EJ37">
        <v>1</v>
      </c>
      <c r="EK37">
        <v>1100</v>
      </c>
      <c r="EL37" t="s">
        <v>56</v>
      </c>
      <c r="EM37" t="s">
        <v>57</v>
      </c>
      <c r="EO37" t="s">
        <v>6</v>
      </c>
      <c r="EQ37">
        <v>131072</v>
      </c>
      <c r="ER37">
        <v>82.15</v>
      </c>
      <c r="ES37">
        <v>84.2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380</v>
      </c>
      <c r="FQ37">
        <v>0</v>
      </c>
      <c r="FR37">
        <f t="shared" si="52"/>
        <v>84.2</v>
      </c>
      <c r="FS37">
        <v>0</v>
      </c>
      <c r="FX37">
        <v>0</v>
      </c>
      <c r="FY37">
        <v>0</v>
      </c>
      <c r="GA37" t="s">
        <v>70</v>
      </c>
      <c r="GD37">
        <v>1</v>
      </c>
      <c r="GF37">
        <v>1275175624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84.2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C38">
        <f>ROW(SmtRes!A31)</f>
        <v>31</v>
      </c>
      <c r="D38">
        <f>ROW(EtalonRes!A31)</f>
        <v>31</v>
      </c>
      <c r="E38" t="s">
        <v>71</v>
      </c>
      <c r="F38" t="s">
        <v>72</v>
      </c>
      <c r="G38" t="s">
        <v>73</v>
      </c>
      <c r="H38" t="s">
        <v>34</v>
      </c>
      <c r="I38">
        <f>ROUND(4,6)</f>
        <v>4</v>
      </c>
      <c r="J38">
        <v>0</v>
      </c>
      <c r="O38">
        <f t="shared" si="21"/>
        <v>8.44</v>
      </c>
      <c r="P38">
        <f t="shared" si="22"/>
        <v>0.16</v>
      </c>
      <c r="Q38">
        <f t="shared" si="23"/>
        <v>0</v>
      </c>
      <c r="R38">
        <f t="shared" si="24"/>
        <v>0</v>
      </c>
      <c r="S38">
        <f t="shared" si="25"/>
        <v>8.2799999999999994</v>
      </c>
      <c r="T38">
        <f t="shared" si="26"/>
        <v>0</v>
      </c>
      <c r="U38">
        <f t="shared" si="27"/>
        <v>0.88</v>
      </c>
      <c r="V38">
        <f t="shared" si="28"/>
        <v>0</v>
      </c>
      <c r="W38">
        <f t="shared" si="29"/>
        <v>0</v>
      </c>
      <c r="X38">
        <f t="shared" si="30"/>
        <v>8.0299999999999994</v>
      </c>
      <c r="Y38">
        <f t="shared" si="31"/>
        <v>5.38</v>
      </c>
      <c r="AA38">
        <v>67952996</v>
      </c>
      <c r="AB38">
        <f t="shared" si="32"/>
        <v>2.11</v>
      </c>
      <c r="AC38">
        <f t="shared" si="33"/>
        <v>0.04</v>
      </c>
      <c r="AD38">
        <f t="shared" si="34"/>
        <v>0</v>
      </c>
      <c r="AE38">
        <f t="shared" si="35"/>
        <v>0</v>
      </c>
      <c r="AF38">
        <f t="shared" si="36"/>
        <v>2.0699999999999998</v>
      </c>
      <c r="AG38">
        <f t="shared" si="37"/>
        <v>0</v>
      </c>
      <c r="AH38">
        <f t="shared" si="38"/>
        <v>0.22</v>
      </c>
      <c r="AI38">
        <f t="shared" si="39"/>
        <v>0</v>
      </c>
      <c r="AJ38">
        <f t="shared" si="40"/>
        <v>0</v>
      </c>
      <c r="AK38">
        <v>2.11</v>
      </c>
      <c r="AL38">
        <v>0.04</v>
      </c>
      <c r="AM38">
        <v>0</v>
      </c>
      <c r="AN38">
        <v>0</v>
      </c>
      <c r="AO38">
        <v>2.0699999999999998</v>
      </c>
      <c r="AP38">
        <v>0</v>
      </c>
      <c r="AQ38">
        <v>0.22</v>
      </c>
      <c r="AR38">
        <v>0</v>
      </c>
      <c r="AS38">
        <v>0</v>
      </c>
      <c r="AT38">
        <v>97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74</v>
      </c>
      <c r="BM38">
        <v>111002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97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8.44</v>
      </c>
      <c r="CQ38">
        <f t="shared" si="42"/>
        <v>0.04</v>
      </c>
      <c r="CR38">
        <f t="shared" si="43"/>
        <v>0</v>
      </c>
      <c r="CS38">
        <f t="shared" si="44"/>
        <v>0</v>
      </c>
      <c r="CT38">
        <f t="shared" si="45"/>
        <v>2.0699999999999998</v>
      </c>
      <c r="CU38">
        <f t="shared" si="46"/>
        <v>0</v>
      </c>
      <c r="CV38">
        <f t="shared" si="47"/>
        <v>0.22</v>
      </c>
      <c r="CW38">
        <f t="shared" si="48"/>
        <v>0</v>
      </c>
      <c r="CX38">
        <f t="shared" si="49"/>
        <v>0</v>
      </c>
      <c r="CY38">
        <f t="shared" si="50"/>
        <v>8.0315999999999992</v>
      </c>
      <c r="CZ38">
        <f t="shared" si="51"/>
        <v>5.3819999999999997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34</v>
      </c>
      <c r="DW38" t="s">
        <v>34</v>
      </c>
      <c r="DX38">
        <v>1</v>
      </c>
      <c r="EE38">
        <v>64674954</v>
      </c>
      <c r="EF38">
        <v>3</v>
      </c>
      <c r="EG38" t="s">
        <v>20</v>
      </c>
      <c r="EH38">
        <v>0</v>
      </c>
      <c r="EI38" t="s">
        <v>6</v>
      </c>
      <c r="EJ38">
        <v>2</v>
      </c>
      <c r="EK38">
        <v>111002</v>
      </c>
      <c r="EL38" t="s">
        <v>63</v>
      </c>
      <c r="EM38" t="s">
        <v>64</v>
      </c>
      <c r="EO38" t="s">
        <v>6</v>
      </c>
      <c r="EQ38">
        <v>131072</v>
      </c>
      <c r="ER38">
        <v>2.11</v>
      </c>
      <c r="ES38">
        <v>0.04</v>
      </c>
      <c r="ET38">
        <v>0</v>
      </c>
      <c r="EU38">
        <v>0</v>
      </c>
      <c r="EV38">
        <v>2.0699999999999998</v>
      </c>
      <c r="EW38">
        <v>0.22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97</v>
      </c>
      <c r="FY38">
        <v>65</v>
      </c>
      <c r="GA38" t="s">
        <v>6</v>
      </c>
      <c r="GD38">
        <v>1</v>
      </c>
      <c r="GF38">
        <v>-293387061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21.85</v>
      </c>
      <c r="GN38">
        <f t="shared" si="55"/>
        <v>0</v>
      </c>
      <c r="GO38">
        <f t="shared" si="56"/>
        <v>21.85</v>
      </c>
      <c r="GP38">
        <f t="shared" si="57"/>
        <v>0</v>
      </c>
      <c r="GR38">
        <v>0</v>
      </c>
      <c r="GS38">
        <v>3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C39">
        <f>ROW(SmtRes!A37)</f>
        <v>37</v>
      </c>
      <c r="D39">
        <f>ROW(EtalonRes!A37)</f>
        <v>37</v>
      </c>
      <c r="E39" t="s">
        <v>75</v>
      </c>
      <c r="F39" t="s">
        <v>76</v>
      </c>
      <c r="G39" t="s">
        <v>77</v>
      </c>
      <c r="H39" t="s">
        <v>34</v>
      </c>
      <c r="I39">
        <f t="shared" ref="I39:I44" si="61">ROUND(1,6)</f>
        <v>1</v>
      </c>
      <c r="J39">
        <v>0</v>
      </c>
      <c r="O39">
        <f t="shared" si="21"/>
        <v>15.56</v>
      </c>
      <c r="P39">
        <f t="shared" si="22"/>
        <v>3.31</v>
      </c>
      <c r="Q39">
        <f t="shared" si="23"/>
        <v>0</v>
      </c>
      <c r="R39">
        <f t="shared" si="24"/>
        <v>0</v>
      </c>
      <c r="S39">
        <f t="shared" si="25"/>
        <v>12.25</v>
      </c>
      <c r="T39">
        <f t="shared" si="26"/>
        <v>0</v>
      </c>
      <c r="U39">
        <f t="shared" si="27"/>
        <v>1.2</v>
      </c>
      <c r="V39">
        <f t="shared" si="28"/>
        <v>0</v>
      </c>
      <c r="W39">
        <f t="shared" si="29"/>
        <v>0</v>
      </c>
      <c r="X39">
        <f t="shared" si="30"/>
        <v>10.29</v>
      </c>
      <c r="Y39">
        <f t="shared" si="31"/>
        <v>7.35</v>
      </c>
      <c r="AA39">
        <v>67952996</v>
      </c>
      <c r="AB39">
        <f t="shared" si="32"/>
        <v>15.56</v>
      </c>
      <c r="AC39">
        <f t="shared" si="33"/>
        <v>3.31</v>
      </c>
      <c r="AD39">
        <f t="shared" si="34"/>
        <v>0</v>
      </c>
      <c r="AE39">
        <f t="shared" si="35"/>
        <v>0</v>
      </c>
      <c r="AF39">
        <f t="shared" si="36"/>
        <v>12.25</v>
      </c>
      <c r="AG39">
        <f t="shared" si="37"/>
        <v>0</v>
      </c>
      <c r="AH39">
        <f t="shared" si="38"/>
        <v>1.2</v>
      </c>
      <c r="AI39">
        <f t="shared" si="39"/>
        <v>0</v>
      </c>
      <c r="AJ39">
        <f t="shared" si="40"/>
        <v>0</v>
      </c>
      <c r="AK39">
        <v>15.56</v>
      </c>
      <c r="AL39">
        <v>3.31</v>
      </c>
      <c r="AM39">
        <v>0</v>
      </c>
      <c r="AN39">
        <v>0</v>
      </c>
      <c r="AO39">
        <v>12.25</v>
      </c>
      <c r="AP39">
        <v>0</v>
      </c>
      <c r="AQ39">
        <v>1.2</v>
      </c>
      <c r="AR39">
        <v>0</v>
      </c>
      <c r="AS39">
        <v>0</v>
      </c>
      <c r="AT39">
        <v>84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78</v>
      </c>
      <c r="BM39">
        <v>110011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84</v>
      </c>
      <c r="CA39">
        <v>60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15.56</v>
      </c>
      <c r="CQ39">
        <f t="shared" si="42"/>
        <v>3.31</v>
      </c>
      <c r="CR39">
        <f t="shared" si="43"/>
        <v>0</v>
      </c>
      <c r="CS39">
        <f t="shared" si="44"/>
        <v>0</v>
      </c>
      <c r="CT39">
        <f t="shared" si="45"/>
        <v>12.25</v>
      </c>
      <c r="CU39">
        <f t="shared" si="46"/>
        <v>0</v>
      </c>
      <c r="CV39">
        <f t="shared" si="47"/>
        <v>1.2</v>
      </c>
      <c r="CW39">
        <f t="shared" si="48"/>
        <v>0</v>
      </c>
      <c r="CX39">
        <f t="shared" si="49"/>
        <v>0</v>
      </c>
      <c r="CY39">
        <f t="shared" si="50"/>
        <v>10.29</v>
      </c>
      <c r="CZ39">
        <f t="shared" si="51"/>
        <v>7.35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EE39">
        <v>64674997</v>
      </c>
      <c r="EF39">
        <v>3</v>
      </c>
      <c r="EG39" t="s">
        <v>20</v>
      </c>
      <c r="EH39">
        <v>0</v>
      </c>
      <c r="EI39" t="s">
        <v>6</v>
      </c>
      <c r="EJ39">
        <v>2</v>
      </c>
      <c r="EK39">
        <v>110011</v>
      </c>
      <c r="EL39" t="s">
        <v>36</v>
      </c>
      <c r="EM39" t="s">
        <v>37</v>
      </c>
      <c r="EO39" t="s">
        <v>6</v>
      </c>
      <c r="EQ39">
        <v>131072</v>
      </c>
      <c r="ER39">
        <v>15.56</v>
      </c>
      <c r="ES39">
        <v>3.31</v>
      </c>
      <c r="ET39">
        <v>0</v>
      </c>
      <c r="EU39">
        <v>0</v>
      </c>
      <c r="EV39">
        <v>12.25</v>
      </c>
      <c r="EW39">
        <v>1.2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84</v>
      </c>
      <c r="FY39">
        <v>60</v>
      </c>
      <c r="GA39" t="s">
        <v>6</v>
      </c>
      <c r="GD39">
        <v>1</v>
      </c>
      <c r="GF39">
        <v>-781781349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3"/>
        <v>0</v>
      </c>
      <c r="GM39">
        <f t="shared" si="54"/>
        <v>33.200000000000003</v>
      </c>
      <c r="GN39">
        <f t="shared" si="55"/>
        <v>0</v>
      </c>
      <c r="GO39">
        <f t="shared" si="56"/>
        <v>33.200000000000003</v>
      </c>
      <c r="GP39">
        <f t="shared" si="57"/>
        <v>0</v>
      </c>
      <c r="GR39">
        <v>0</v>
      </c>
      <c r="GS39">
        <v>3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E40" t="s">
        <v>79</v>
      </c>
      <c r="F40" t="s">
        <v>53</v>
      </c>
      <c r="G40" t="s">
        <v>80</v>
      </c>
      <c r="H40" t="s">
        <v>34</v>
      </c>
      <c r="I40">
        <f t="shared" si="61"/>
        <v>1</v>
      </c>
      <c r="J40">
        <v>0</v>
      </c>
      <c r="O40">
        <f t="shared" si="21"/>
        <v>7452.97</v>
      </c>
      <c r="P40">
        <f t="shared" si="22"/>
        <v>7452.97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67952996</v>
      </c>
      <c r="AB40">
        <f t="shared" si="32"/>
        <v>7452.97</v>
      </c>
      <c r="AC40">
        <f t="shared" si="33"/>
        <v>7452.97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7452.97</v>
      </c>
      <c r="AL40">
        <v>7452.97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7452.97</v>
      </c>
      <c r="CQ40">
        <f t="shared" si="42"/>
        <v>7452.97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34</v>
      </c>
      <c r="DW40" t="s">
        <v>34</v>
      </c>
      <c r="DX40">
        <v>1</v>
      </c>
      <c r="EE40">
        <v>64675249</v>
      </c>
      <c r="EF40">
        <v>8</v>
      </c>
      <c r="EG40" t="s">
        <v>55</v>
      </c>
      <c r="EH40">
        <v>0</v>
      </c>
      <c r="EI40" t="s">
        <v>6</v>
      </c>
      <c r="EJ40">
        <v>1</v>
      </c>
      <c r="EK40">
        <v>1100</v>
      </c>
      <c r="EL40" t="s">
        <v>56</v>
      </c>
      <c r="EM40" t="s">
        <v>57</v>
      </c>
      <c r="EO40" t="s">
        <v>6</v>
      </c>
      <c r="EQ40">
        <v>131072</v>
      </c>
      <c r="ER40">
        <v>7271.27</v>
      </c>
      <c r="ES40">
        <v>7452.97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33634</v>
      </c>
      <c r="FQ40">
        <v>0</v>
      </c>
      <c r="FR40">
        <f t="shared" si="52"/>
        <v>7452.97</v>
      </c>
      <c r="FS40">
        <v>0</v>
      </c>
      <c r="FX40">
        <v>0</v>
      </c>
      <c r="FY40">
        <v>0</v>
      </c>
      <c r="GA40" t="s">
        <v>81</v>
      </c>
      <c r="GD40">
        <v>1</v>
      </c>
      <c r="GF40">
        <v>1206346737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7452.97</v>
      </c>
      <c r="GN40">
        <f t="shared" si="55"/>
        <v>0</v>
      </c>
      <c r="GO40">
        <f t="shared" si="56"/>
        <v>0</v>
      </c>
      <c r="GP40">
        <f t="shared" si="57"/>
        <v>0</v>
      </c>
      <c r="GR40">
        <v>1</v>
      </c>
      <c r="GS40">
        <v>1</v>
      </c>
      <c r="GT40">
        <v>0</v>
      </c>
      <c r="GU40" t="s">
        <v>6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1" spans="1:245" x14ac:dyDescent="0.25">
      <c r="A41">
        <v>17</v>
      </c>
      <c r="B41">
        <v>1</v>
      </c>
      <c r="C41">
        <f>ROW(SmtRes!A43)</f>
        <v>43</v>
      </c>
      <c r="D41">
        <f>ROW(EtalonRes!A43)</f>
        <v>43</v>
      </c>
      <c r="E41" t="s">
        <v>82</v>
      </c>
      <c r="F41" t="s">
        <v>83</v>
      </c>
      <c r="G41" t="s">
        <v>84</v>
      </c>
      <c r="H41" t="s">
        <v>34</v>
      </c>
      <c r="I41">
        <f t="shared" si="61"/>
        <v>1</v>
      </c>
      <c r="J41">
        <v>0</v>
      </c>
      <c r="O41">
        <f t="shared" si="21"/>
        <v>28.93</v>
      </c>
      <c r="P41">
        <f t="shared" si="22"/>
        <v>4.09</v>
      </c>
      <c r="Q41">
        <f t="shared" si="23"/>
        <v>0</v>
      </c>
      <c r="R41">
        <f t="shared" si="24"/>
        <v>0</v>
      </c>
      <c r="S41">
        <f t="shared" si="25"/>
        <v>24.84</v>
      </c>
      <c r="T41">
        <f t="shared" si="26"/>
        <v>0</v>
      </c>
      <c r="U41">
        <f t="shared" si="27"/>
        <v>2.4</v>
      </c>
      <c r="V41">
        <f t="shared" si="28"/>
        <v>0</v>
      </c>
      <c r="W41">
        <f t="shared" si="29"/>
        <v>0</v>
      </c>
      <c r="X41">
        <f t="shared" si="30"/>
        <v>20.87</v>
      </c>
      <c r="Y41">
        <f t="shared" si="31"/>
        <v>14.9</v>
      </c>
      <c r="AA41">
        <v>67952996</v>
      </c>
      <c r="AB41">
        <f t="shared" si="32"/>
        <v>28.93</v>
      </c>
      <c r="AC41">
        <f t="shared" si="33"/>
        <v>4.09</v>
      </c>
      <c r="AD41">
        <f t="shared" si="34"/>
        <v>0</v>
      </c>
      <c r="AE41">
        <f t="shared" si="35"/>
        <v>0</v>
      </c>
      <c r="AF41">
        <f t="shared" si="36"/>
        <v>24.84</v>
      </c>
      <c r="AG41">
        <f t="shared" si="37"/>
        <v>0</v>
      </c>
      <c r="AH41">
        <f t="shared" si="38"/>
        <v>2.4</v>
      </c>
      <c r="AI41">
        <f t="shared" si="39"/>
        <v>0</v>
      </c>
      <c r="AJ41">
        <f t="shared" si="40"/>
        <v>0</v>
      </c>
      <c r="AK41">
        <v>28.93</v>
      </c>
      <c r="AL41">
        <v>4.09</v>
      </c>
      <c r="AM41">
        <v>0</v>
      </c>
      <c r="AN41">
        <v>0</v>
      </c>
      <c r="AO41">
        <v>24.84</v>
      </c>
      <c r="AP41">
        <v>0</v>
      </c>
      <c r="AQ41">
        <v>2.4</v>
      </c>
      <c r="AR41">
        <v>0</v>
      </c>
      <c r="AS41">
        <v>0</v>
      </c>
      <c r="AT41">
        <v>84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85</v>
      </c>
      <c r="BM41">
        <v>110011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84</v>
      </c>
      <c r="CA41">
        <v>60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28.93</v>
      </c>
      <c r="CQ41">
        <f t="shared" si="42"/>
        <v>4.09</v>
      </c>
      <c r="CR41">
        <f t="shared" si="43"/>
        <v>0</v>
      </c>
      <c r="CS41">
        <f t="shared" si="44"/>
        <v>0</v>
      </c>
      <c r="CT41">
        <f t="shared" si="45"/>
        <v>24.84</v>
      </c>
      <c r="CU41">
        <f t="shared" si="46"/>
        <v>0</v>
      </c>
      <c r="CV41">
        <f t="shared" si="47"/>
        <v>2.4</v>
      </c>
      <c r="CW41">
        <f t="shared" si="48"/>
        <v>0</v>
      </c>
      <c r="CX41">
        <f t="shared" si="49"/>
        <v>0</v>
      </c>
      <c r="CY41">
        <f t="shared" si="50"/>
        <v>20.865600000000001</v>
      </c>
      <c r="CZ41">
        <f t="shared" si="51"/>
        <v>14.904000000000002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EE41">
        <v>64674997</v>
      </c>
      <c r="EF41">
        <v>3</v>
      </c>
      <c r="EG41" t="s">
        <v>20</v>
      </c>
      <c r="EH41">
        <v>0</v>
      </c>
      <c r="EI41" t="s">
        <v>6</v>
      </c>
      <c r="EJ41">
        <v>2</v>
      </c>
      <c r="EK41">
        <v>110011</v>
      </c>
      <c r="EL41" t="s">
        <v>36</v>
      </c>
      <c r="EM41" t="s">
        <v>37</v>
      </c>
      <c r="EO41" t="s">
        <v>6</v>
      </c>
      <c r="EQ41">
        <v>131072</v>
      </c>
      <c r="ER41">
        <v>28.93</v>
      </c>
      <c r="ES41">
        <v>4.09</v>
      </c>
      <c r="ET41">
        <v>0</v>
      </c>
      <c r="EU41">
        <v>0</v>
      </c>
      <c r="EV41">
        <v>24.84</v>
      </c>
      <c r="EW41">
        <v>2.4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84</v>
      </c>
      <c r="FY41">
        <v>60</v>
      </c>
      <c r="GA41" t="s">
        <v>6</v>
      </c>
      <c r="GD41">
        <v>1</v>
      </c>
      <c r="GF41">
        <v>177670689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53"/>
        <v>0</v>
      </c>
      <c r="GM41">
        <f t="shared" si="54"/>
        <v>64.7</v>
      </c>
      <c r="GN41">
        <f t="shared" si="55"/>
        <v>0</v>
      </c>
      <c r="GO41">
        <f t="shared" si="56"/>
        <v>64.7</v>
      </c>
      <c r="GP41">
        <f t="shared" si="57"/>
        <v>0</v>
      </c>
      <c r="GR41">
        <v>0</v>
      </c>
      <c r="GS41">
        <v>3</v>
      </c>
      <c r="GT41">
        <v>0</v>
      </c>
      <c r="GU41" t="s">
        <v>6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IK41">
        <v>0</v>
      </c>
    </row>
    <row r="42" spans="1:245" x14ac:dyDescent="0.25">
      <c r="A42">
        <v>17</v>
      </c>
      <c r="B42">
        <v>1</v>
      </c>
      <c r="E42" t="s">
        <v>86</v>
      </c>
      <c r="F42" t="s">
        <v>53</v>
      </c>
      <c r="G42" t="s">
        <v>87</v>
      </c>
      <c r="H42" t="s">
        <v>34</v>
      </c>
      <c r="I42">
        <f t="shared" si="61"/>
        <v>1</v>
      </c>
      <c r="J42">
        <v>0</v>
      </c>
      <c r="O42">
        <f t="shared" si="21"/>
        <v>7110.72</v>
      </c>
      <c r="P42">
        <f t="shared" si="22"/>
        <v>7110.72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67952996</v>
      </c>
      <c r="AB42">
        <f t="shared" si="32"/>
        <v>7110.72</v>
      </c>
      <c r="AC42">
        <f t="shared" si="33"/>
        <v>7110.72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7110.7199999999993</v>
      </c>
      <c r="AL42">
        <v>7110.7199999999993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3</v>
      </c>
      <c r="BJ42" t="s">
        <v>6</v>
      </c>
      <c r="BM42">
        <v>1100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7110.72</v>
      </c>
      <c r="CQ42">
        <f t="shared" si="42"/>
        <v>7110.72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34</v>
      </c>
      <c r="DW42" t="s">
        <v>34</v>
      </c>
      <c r="DX42">
        <v>1</v>
      </c>
      <c r="EE42">
        <v>64675249</v>
      </c>
      <c r="EF42">
        <v>8</v>
      </c>
      <c r="EG42" t="s">
        <v>55</v>
      </c>
      <c r="EH42">
        <v>0</v>
      </c>
      <c r="EI42" t="s">
        <v>6</v>
      </c>
      <c r="EJ42">
        <v>1</v>
      </c>
      <c r="EK42">
        <v>1100</v>
      </c>
      <c r="EL42" t="s">
        <v>56</v>
      </c>
      <c r="EM42" t="s">
        <v>57</v>
      </c>
      <c r="EO42" t="s">
        <v>6</v>
      </c>
      <c r="EQ42">
        <v>131072</v>
      </c>
      <c r="ER42">
        <v>6937.37</v>
      </c>
      <c r="ES42">
        <v>7110.7199999999993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32089.5</v>
      </c>
      <c r="FQ42">
        <v>0</v>
      </c>
      <c r="FR42">
        <f t="shared" si="52"/>
        <v>7110.72</v>
      </c>
      <c r="FS42">
        <v>0</v>
      </c>
      <c r="FX42">
        <v>0</v>
      </c>
      <c r="FY42">
        <v>0</v>
      </c>
      <c r="GA42" t="s">
        <v>88</v>
      </c>
      <c r="GD42">
        <v>1</v>
      </c>
      <c r="GF42">
        <v>59477733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53"/>
        <v>0</v>
      </c>
      <c r="GM42">
        <f t="shared" si="54"/>
        <v>7110.72</v>
      </c>
      <c r="GN42">
        <f t="shared" si="55"/>
        <v>0</v>
      </c>
      <c r="GO42">
        <f t="shared" si="56"/>
        <v>0</v>
      </c>
      <c r="GP42">
        <f t="shared" si="57"/>
        <v>0</v>
      </c>
      <c r="GR42">
        <v>1</v>
      </c>
      <c r="GS42">
        <v>1</v>
      </c>
      <c r="GT42">
        <v>0</v>
      </c>
      <c r="GU42" t="s">
        <v>6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IK42">
        <v>0</v>
      </c>
    </row>
    <row r="43" spans="1:245" x14ac:dyDescent="0.25">
      <c r="A43">
        <v>17</v>
      </c>
      <c r="B43">
        <v>1</v>
      </c>
      <c r="C43">
        <f>ROW(SmtRes!A49)</f>
        <v>49</v>
      </c>
      <c r="D43">
        <f>ROW(EtalonRes!A49)</f>
        <v>49</v>
      </c>
      <c r="E43" t="s">
        <v>89</v>
      </c>
      <c r="F43" t="s">
        <v>90</v>
      </c>
      <c r="G43" t="s">
        <v>91</v>
      </c>
      <c r="H43" t="s">
        <v>34</v>
      </c>
      <c r="I43">
        <f t="shared" si="61"/>
        <v>1</v>
      </c>
      <c r="J43">
        <v>0</v>
      </c>
      <c r="O43">
        <f t="shared" si="21"/>
        <v>21.61</v>
      </c>
      <c r="P43">
        <f t="shared" si="22"/>
        <v>4.04</v>
      </c>
      <c r="Q43">
        <f t="shared" si="23"/>
        <v>0</v>
      </c>
      <c r="R43">
        <f t="shared" si="24"/>
        <v>0</v>
      </c>
      <c r="S43">
        <f t="shared" si="25"/>
        <v>17.57</v>
      </c>
      <c r="T43">
        <f t="shared" si="26"/>
        <v>0</v>
      </c>
      <c r="U43">
        <f t="shared" si="27"/>
        <v>1.8</v>
      </c>
      <c r="V43">
        <f t="shared" si="28"/>
        <v>0</v>
      </c>
      <c r="W43">
        <f t="shared" si="29"/>
        <v>0</v>
      </c>
      <c r="X43">
        <f t="shared" si="30"/>
        <v>14.76</v>
      </c>
      <c r="Y43">
        <f t="shared" si="31"/>
        <v>10.54</v>
      </c>
      <c r="AA43">
        <v>67952996</v>
      </c>
      <c r="AB43">
        <f t="shared" si="32"/>
        <v>21.61</v>
      </c>
      <c r="AC43">
        <f t="shared" si="33"/>
        <v>4.04</v>
      </c>
      <c r="AD43">
        <f t="shared" si="34"/>
        <v>0</v>
      </c>
      <c r="AE43">
        <f t="shared" si="35"/>
        <v>0</v>
      </c>
      <c r="AF43">
        <f t="shared" si="36"/>
        <v>17.57</v>
      </c>
      <c r="AG43">
        <f t="shared" si="37"/>
        <v>0</v>
      </c>
      <c r="AH43">
        <f t="shared" si="38"/>
        <v>1.8</v>
      </c>
      <c r="AI43">
        <f t="shared" si="39"/>
        <v>0</v>
      </c>
      <c r="AJ43">
        <f t="shared" si="40"/>
        <v>0</v>
      </c>
      <c r="AK43">
        <v>21.61</v>
      </c>
      <c r="AL43">
        <v>4.04</v>
      </c>
      <c r="AM43">
        <v>0</v>
      </c>
      <c r="AN43">
        <v>0</v>
      </c>
      <c r="AO43">
        <v>17.57</v>
      </c>
      <c r="AP43">
        <v>0</v>
      </c>
      <c r="AQ43">
        <v>1.8</v>
      </c>
      <c r="AR43">
        <v>0</v>
      </c>
      <c r="AS43">
        <v>0</v>
      </c>
      <c r="AT43">
        <v>84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92</v>
      </c>
      <c r="BM43">
        <v>110011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84</v>
      </c>
      <c r="CA43">
        <v>60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21.61</v>
      </c>
      <c r="CQ43">
        <f t="shared" si="42"/>
        <v>4.04</v>
      </c>
      <c r="CR43">
        <f t="shared" si="43"/>
        <v>0</v>
      </c>
      <c r="CS43">
        <f t="shared" si="44"/>
        <v>0</v>
      </c>
      <c r="CT43">
        <f t="shared" si="45"/>
        <v>17.57</v>
      </c>
      <c r="CU43">
        <f t="shared" si="46"/>
        <v>0</v>
      </c>
      <c r="CV43">
        <f t="shared" si="47"/>
        <v>1.8</v>
      </c>
      <c r="CW43">
        <f t="shared" si="48"/>
        <v>0</v>
      </c>
      <c r="CX43">
        <f t="shared" si="49"/>
        <v>0</v>
      </c>
      <c r="CY43">
        <f t="shared" si="50"/>
        <v>14.758800000000001</v>
      </c>
      <c r="CZ43">
        <f t="shared" si="51"/>
        <v>10.542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EE43">
        <v>64674997</v>
      </c>
      <c r="EF43">
        <v>3</v>
      </c>
      <c r="EG43" t="s">
        <v>20</v>
      </c>
      <c r="EH43">
        <v>0</v>
      </c>
      <c r="EI43" t="s">
        <v>6</v>
      </c>
      <c r="EJ43">
        <v>2</v>
      </c>
      <c r="EK43">
        <v>110011</v>
      </c>
      <c r="EL43" t="s">
        <v>36</v>
      </c>
      <c r="EM43" t="s">
        <v>37</v>
      </c>
      <c r="EO43" t="s">
        <v>6</v>
      </c>
      <c r="EQ43">
        <v>131072</v>
      </c>
      <c r="ER43">
        <v>21.61</v>
      </c>
      <c r="ES43">
        <v>4.04</v>
      </c>
      <c r="ET43">
        <v>0</v>
      </c>
      <c r="EU43">
        <v>0</v>
      </c>
      <c r="EV43">
        <v>17.57</v>
      </c>
      <c r="EW43">
        <v>1.8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84</v>
      </c>
      <c r="FY43">
        <v>60</v>
      </c>
      <c r="GA43" t="s">
        <v>6</v>
      </c>
      <c r="GD43">
        <v>1</v>
      </c>
      <c r="GF43">
        <v>1788083109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53"/>
        <v>0</v>
      </c>
      <c r="GM43">
        <f t="shared" si="54"/>
        <v>46.91</v>
      </c>
      <c r="GN43">
        <f t="shared" si="55"/>
        <v>0</v>
      </c>
      <c r="GO43">
        <f t="shared" si="56"/>
        <v>46.91</v>
      </c>
      <c r="GP43">
        <f t="shared" si="57"/>
        <v>0</v>
      </c>
      <c r="GR43">
        <v>0</v>
      </c>
      <c r="GS43">
        <v>3</v>
      </c>
      <c r="GT43">
        <v>0</v>
      </c>
      <c r="GU43" t="s">
        <v>6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IK43">
        <v>0</v>
      </c>
    </row>
    <row r="44" spans="1:245" x14ac:dyDescent="0.25">
      <c r="A44">
        <v>17</v>
      </c>
      <c r="B44">
        <v>1</v>
      </c>
      <c r="E44" t="s">
        <v>93</v>
      </c>
      <c r="F44" t="s">
        <v>94</v>
      </c>
      <c r="G44" t="s">
        <v>95</v>
      </c>
      <c r="H44" t="s">
        <v>26</v>
      </c>
      <c r="I44">
        <f t="shared" si="61"/>
        <v>1</v>
      </c>
      <c r="J44">
        <v>0</v>
      </c>
      <c r="O44">
        <f t="shared" si="21"/>
        <v>399.89</v>
      </c>
      <c r="P44">
        <f t="shared" si="22"/>
        <v>399.89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67952996</v>
      </c>
      <c r="AB44">
        <f t="shared" si="32"/>
        <v>399.89</v>
      </c>
      <c r="AC44">
        <f t="shared" si="33"/>
        <v>399.89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399.89</v>
      </c>
      <c r="AL44">
        <v>399.89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96</v>
      </c>
      <c r="BM44">
        <v>600001</v>
      </c>
      <c r="BN44">
        <v>0</v>
      </c>
      <c r="BO44" t="s">
        <v>6</v>
      </c>
      <c r="BP44">
        <v>0</v>
      </c>
      <c r="BQ44">
        <v>5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399.89</v>
      </c>
      <c r="CQ44">
        <f t="shared" si="42"/>
        <v>399.89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26</v>
      </c>
      <c r="DW44" t="s">
        <v>26</v>
      </c>
      <c r="DX44">
        <v>1</v>
      </c>
      <c r="EE44">
        <v>64675002</v>
      </c>
      <c r="EF44">
        <v>5</v>
      </c>
      <c r="EG44" t="s">
        <v>28</v>
      </c>
      <c r="EH44">
        <v>0</v>
      </c>
      <c r="EI44" t="s">
        <v>6</v>
      </c>
      <c r="EJ44">
        <v>3</v>
      </c>
      <c r="EK44">
        <v>600001</v>
      </c>
      <c r="EL44" t="s">
        <v>29</v>
      </c>
      <c r="EM44" t="s">
        <v>30</v>
      </c>
      <c r="EO44" t="s">
        <v>6</v>
      </c>
      <c r="EQ44">
        <v>131072</v>
      </c>
      <c r="ER44">
        <v>399.89</v>
      </c>
      <c r="ES44">
        <v>399.89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52"/>
        <v>399.89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425234199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53"/>
        <v>0</v>
      </c>
      <c r="GM44">
        <f t="shared" si="54"/>
        <v>399.89</v>
      </c>
      <c r="GN44">
        <f t="shared" si="55"/>
        <v>0</v>
      </c>
      <c r="GO44">
        <f t="shared" si="56"/>
        <v>0</v>
      </c>
      <c r="GP44">
        <f t="shared" si="57"/>
        <v>0</v>
      </c>
      <c r="GR44">
        <v>0</v>
      </c>
      <c r="GS44">
        <v>3</v>
      </c>
      <c r="GT44">
        <v>0</v>
      </c>
      <c r="GU44" t="s">
        <v>6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IK44">
        <v>0</v>
      </c>
    </row>
    <row r="45" spans="1:245" x14ac:dyDescent="0.25">
      <c r="A45">
        <v>17</v>
      </c>
      <c r="B45">
        <v>1</v>
      </c>
      <c r="C45">
        <f>ROW(SmtRes!A55)</f>
        <v>55</v>
      </c>
      <c r="D45">
        <f>ROW(EtalonRes!A55)</f>
        <v>55</v>
      </c>
      <c r="E45" t="s">
        <v>97</v>
      </c>
      <c r="F45" t="s">
        <v>98</v>
      </c>
      <c r="G45" t="s">
        <v>99</v>
      </c>
      <c r="H45" t="s">
        <v>34</v>
      </c>
      <c r="I45">
        <f>ROUND(3,6)</f>
        <v>3</v>
      </c>
      <c r="J45">
        <v>0</v>
      </c>
      <c r="O45">
        <f t="shared" si="21"/>
        <v>56.73</v>
      </c>
      <c r="P45">
        <f t="shared" si="22"/>
        <v>8.25</v>
      </c>
      <c r="Q45">
        <f t="shared" si="23"/>
        <v>0</v>
      </c>
      <c r="R45">
        <f t="shared" si="24"/>
        <v>0</v>
      </c>
      <c r="S45">
        <f t="shared" si="25"/>
        <v>48.48</v>
      </c>
      <c r="T45">
        <f t="shared" si="26"/>
        <v>0</v>
      </c>
      <c r="U45">
        <f t="shared" si="27"/>
        <v>5.04</v>
      </c>
      <c r="V45">
        <f t="shared" si="28"/>
        <v>0</v>
      </c>
      <c r="W45">
        <f t="shared" si="29"/>
        <v>0</v>
      </c>
      <c r="X45">
        <f t="shared" si="30"/>
        <v>40.72</v>
      </c>
      <c r="Y45">
        <f t="shared" si="31"/>
        <v>29.09</v>
      </c>
      <c r="AA45">
        <v>67952996</v>
      </c>
      <c r="AB45">
        <f t="shared" si="32"/>
        <v>18.91</v>
      </c>
      <c r="AC45">
        <f t="shared" si="33"/>
        <v>2.75</v>
      </c>
      <c r="AD45">
        <f t="shared" si="34"/>
        <v>0</v>
      </c>
      <c r="AE45">
        <f t="shared" si="35"/>
        <v>0</v>
      </c>
      <c r="AF45">
        <f t="shared" si="36"/>
        <v>16.16</v>
      </c>
      <c r="AG45">
        <f t="shared" si="37"/>
        <v>0</v>
      </c>
      <c r="AH45">
        <f t="shared" si="38"/>
        <v>1.68</v>
      </c>
      <c r="AI45">
        <f t="shared" si="39"/>
        <v>0</v>
      </c>
      <c r="AJ45">
        <f t="shared" si="40"/>
        <v>0</v>
      </c>
      <c r="AK45">
        <v>18.91</v>
      </c>
      <c r="AL45">
        <v>2.75</v>
      </c>
      <c r="AM45">
        <v>0</v>
      </c>
      <c r="AN45">
        <v>0</v>
      </c>
      <c r="AO45">
        <v>16.16</v>
      </c>
      <c r="AP45">
        <v>0</v>
      </c>
      <c r="AQ45">
        <v>1.68</v>
      </c>
      <c r="AR45">
        <v>0</v>
      </c>
      <c r="AS45">
        <v>0</v>
      </c>
      <c r="AT45">
        <v>84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100</v>
      </c>
      <c r="BM45">
        <v>110011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84</v>
      </c>
      <c r="CA45">
        <v>60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56.73</v>
      </c>
      <c r="CQ45">
        <f t="shared" si="42"/>
        <v>2.75</v>
      </c>
      <c r="CR45">
        <f t="shared" si="43"/>
        <v>0</v>
      </c>
      <c r="CS45">
        <f t="shared" si="44"/>
        <v>0</v>
      </c>
      <c r="CT45">
        <f t="shared" si="45"/>
        <v>16.16</v>
      </c>
      <c r="CU45">
        <f t="shared" si="46"/>
        <v>0</v>
      </c>
      <c r="CV45">
        <f t="shared" si="47"/>
        <v>1.68</v>
      </c>
      <c r="CW45">
        <f t="shared" si="48"/>
        <v>0</v>
      </c>
      <c r="CX45">
        <f t="shared" si="49"/>
        <v>0</v>
      </c>
      <c r="CY45">
        <f t="shared" si="50"/>
        <v>40.723199999999999</v>
      </c>
      <c r="CZ45">
        <f t="shared" si="51"/>
        <v>29.087999999999997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EE45">
        <v>64674997</v>
      </c>
      <c r="EF45">
        <v>3</v>
      </c>
      <c r="EG45" t="s">
        <v>20</v>
      </c>
      <c r="EH45">
        <v>0</v>
      </c>
      <c r="EI45" t="s">
        <v>6</v>
      </c>
      <c r="EJ45">
        <v>2</v>
      </c>
      <c r="EK45">
        <v>110011</v>
      </c>
      <c r="EL45" t="s">
        <v>36</v>
      </c>
      <c r="EM45" t="s">
        <v>37</v>
      </c>
      <c r="EO45" t="s">
        <v>6</v>
      </c>
      <c r="EQ45">
        <v>131072</v>
      </c>
      <c r="ER45">
        <v>18.91</v>
      </c>
      <c r="ES45">
        <v>2.75</v>
      </c>
      <c r="ET45">
        <v>0</v>
      </c>
      <c r="EU45">
        <v>0</v>
      </c>
      <c r="EV45">
        <v>16.16</v>
      </c>
      <c r="EW45">
        <v>1.68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84</v>
      </c>
      <c r="FY45">
        <v>60</v>
      </c>
      <c r="GA45" t="s">
        <v>6</v>
      </c>
      <c r="GD45">
        <v>1</v>
      </c>
      <c r="GF45">
        <v>209323162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53"/>
        <v>0</v>
      </c>
      <c r="GM45">
        <f t="shared" si="54"/>
        <v>126.54</v>
      </c>
      <c r="GN45">
        <f t="shared" si="55"/>
        <v>0</v>
      </c>
      <c r="GO45">
        <f t="shared" si="56"/>
        <v>126.54</v>
      </c>
      <c r="GP45">
        <f t="shared" si="57"/>
        <v>0</v>
      </c>
      <c r="GR45">
        <v>0</v>
      </c>
      <c r="GS45">
        <v>3</v>
      </c>
      <c r="GT45">
        <v>0</v>
      </c>
      <c r="GU45" t="s">
        <v>6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IK45">
        <v>0</v>
      </c>
    </row>
    <row r="46" spans="1:245" x14ac:dyDescent="0.25">
      <c r="A46">
        <v>17</v>
      </c>
      <c r="B46">
        <v>1</v>
      </c>
      <c r="E46" t="s">
        <v>101</v>
      </c>
      <c r="F46" t="s">
        <v>53</v>
      </c>
      <c r="G46" t="s">
        <v>102</v>
      </c>
      <c r="H46" t="s">
        <v>34</v>
      </c>
      <c r="I46">
        <f>ROUND(3,6)</f>
        <v>3</v>
      </c>
      <c r="J46">
        <v>0</v>
      </c>
      <c r="O46">
        <f t="shared" si="21"/>
        <v>3398.97</v>
      </c>
      <c r="P46">
        <f t="shared" si="22"/>
        <v>3398.97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67952996</v>
      </c>
      <c r="AB46">
        <f t="shared" si="32"/>
        <v>1132.99</v>
      </c>
      <c r="AC46">
        <f t="shared" si="33"/>
        <v>1132.99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1132.99</v>
      </c>
      <c r="AL46">
        <v>1132.99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3</v>
      </c>
      <c r="BJ46" t="s">
        <v>6</v>
      </c>
      <c r="BM46">
        <v>1100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3398.97</v>
      </c>
      <c r="CQ46">
        <f t="shared" si="42"/>
        <v>1132.99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EE46">
        <v>64675249</v>
      </c>
      <c r="EF46">
        <v>8</v>
      </c>
      <c r="EG46" t="s">
        <v>55</v>
      </c>
      <c r="EH46">
        <v>0</v>
      </c>
      <c r="EI46" t="s">
        <v>6</v>
      </c>
      <c r="EJ46">
        <v>1</v>
      </c>
      <c r="EK46">
        <v>1100</v>
      </c>
      <c r="EL46" t="s">
        <v>56</v>
      </c>
      <c r="EM46" t="s">
        <v>57</v>
      </c>
      <c r="EO46" t="s">
        <v>6</v>
      </c>
      <c r="EQ46">
        <v>131072</v>
      </c>
      <c r="ER46">
        <v>1132.99</v>
      </c>
      <c r="ES46">
        <v>1132.99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5113</v>
      </c>
      <c r="FQ46">
        <v>0</v>
      </c>
      <c r="FR46">
        <f t="shared" si="52"/>
        <v>3398.97</v>
      </c>
      <c r="FS46">
        <v>0</v>
      </c>
      <c r="FX46">
        <v>0</v>
      </c>
      <c r="FY46">
        <v>0</v>
      </c>
      <c r="GA46" t="s">
        <v>103</v>
      </c>
      <c r="GD46">
        <v>1</v>
      </c>
      <c r="GF46">
        <v>116693032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53"/>
        <v>0</v>
      </c>
      <c r="GM46">
        <f t="shared" si="54"/>
        <v>3398.97</v>
      </c>
      <c r="GN46">
        <f t="shared" si="55"/>
        <v>0</v>
      </c>
      <c r="GO46">
        <f t="shared" si="56"/>
        <v>0</v>
      </c>
      <c r="GP46">
        <f t="shared" si="57"/>
        <v>0</v>
      </c>
      <c r="GR46">
        <v>1</v>
      </c>
      <c r="GS46">
        <v>1</v>
      </c>
      <c r="GT46">
        <v>0</v>
      </c>
      <c r="GU46" t="s">
        <v>6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IK46">
        <v>0</v>
      </c>
    </row>
    <row r="47" spans="1:245" x14ac:dyDescent="0.25">
      <c r="A47">
        <v>17</v>
      </c>
      <c r="B47">
        <v>1</v>
      </c>
      <c r="C47">
        <f>ROW(SmtRes!A61)</f>
        <v>61</v>
      </c>
      <c r="D47">
        <f>ROW(EtalonRes!A61)</f>
        <v>61</v>
      </c>
      <c r="E47" t="s">
        <v>104</v>
      </c>
      <c r="F47" t="s">
        <v>105</v>
      </c>
      <c r="G47" t="s">
        <v>106</v>
      </c>
      <c r="H47" t="s">
        <v>34</v>
      </c>
      <c r="I47">
        <f>ROUND(1,6)</f>
        <v>1</v>
      </c>
      <c r="J47">
        <v>0</v>
      </c>
      <c r="O47">
        <f t="shared" si="21"/>
        <v>18.739999999999998</v>
      </c>
      <c r="P47">
        <f t="shared" si="22"/>
        <v>0.76</v>
      </c>
      <c r="Q47">
        <f t="shared" si="23"/>
        <v>7.11</v>
      </c>
      <c r="R47">
        <f t="shared" si="24"/>
        <v>1</v>
      </c>
      <c r="S47">
        <f t="shared" si="25"/>
        <v>10.87</v>
      </c>
      <c r="T47">
        <f t="shared" si="26"/>
        <v>0</v>
      </c>
      <c r="U47">
        <f t="shared" si="27"/>
        <v>1.1299999999999999</v>
      </c>
      <c r="V47">
        <f t="shared" si="28"/>
        <v>0.08</v>
      </c>
      <c r="W47">
        <f t="shared" si="29"/>
        <v>0</v>
      </c>
      <c r="X47">
        <f t="shared" si="30"/>
        <v>11.87</v>
      </c>
      <c r="Y47">
        <f t="shared" si="31"/>
        <v>7.72</v>
      </c>
      <c r="AA47">
        <v>67952996</v>
      </c>
      <c r="AB47">
        <f t="shared" si="32"/>
        <v>18.739999999999998</v>
      </c>
      <c r="AC47">
        <f t="shared" si="33"/>
        <v>0.76</v>
      </c>
      <c r="AD47">
        <f t="shared" si="34"/>
        <v>7.11</v>
      </c>
      <c r="AE47">
        <f t="shared" si="35"/>
        <v>1</v>
      </c>
      <c r="AF47">
        <f t="shared" si="36"/>
        <v>10.87</v>
      </c>
      <c r="AG47">
        <f t="shared" si="37"/>
        <v>0</v>
      </c>
      <c r="AH47">
        <f t="shared" si="38"/>
        <v>1.1299999999999999</v>
      </c>
      <c r="AI47">
        <f t="shared" si="39"/>
        <v>0.08</v>
      </c>
      <c r="AJ47">
        <f t="shared" si="40"/>
        <v>0</v>
      </c>
      <c r="AK47">
        <v>18.739999999999998</v>
      </c>
      <c r="AL47">
        <v>0.76</v>
      </c>
      <c r="AM47">
        <v>7.11</v>
      </c>
      <c r="AN47">
        <v>1</v>
      </c>
      <c r="AO47">
        <v>10.87</v>
      </c>
      <c r="AP47">
        <v>0</v>
      </c>
      <c r="AQ47">
        <v>1.1299999999999999</v>
      </c>
      <c r="AR47">
        <v>0.08</v>
      </c>
      <c r="AS47">
        <v>0</v>
      </c>
      <c r="AT47">
        <v>100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107</v>
      </c>
      <c r="BM47">
        <v>108001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65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18.739999999999998</v>
      </c>
      <c r="CQ47">
        <f t="shared" si="42"/>
        <v>0.76</v>
      </c>
      <c r="CR47">
        <f t="shared" si="43"/>
        <v>7.11</v>
      </c>
      <c r="CS47">
        <f t="shared" si="44"/>
        <v>1</v>
      </c>
      <c r="CT47">
        <f t="shared" si="45"/>
        <v>10.87</v>
      </c>
      <c r="CU47">
        <f t="shared" si="46"/>
        <v>0</v>
      </c>
      <c r="CV47">
        <f t="shared" si="47"/>
        <v>1.1299999999999999</v>
      </c>
      <c r="CW47">
        <f t="shared" si="48"/>
        <v>0.08</v>
      </c>
      <c r="CX47">
        <f t="shared" si="49"/>
        <v>0</v>
      </c>
      <c r="CY47">
        <f t="shared" si="50"/>
        <v>11.87</v>
      </c>
      <c r="CZ47">
        <f t="shared" si="51"/>
        <v>7.7154999999999996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EE47">
        <v>64674943</v>
      </c>
      <c r="EF47">
        <v>3</v>
      </c>
      <c r="EG47" t="s">
        <v>20</v>
      </c>
      <c r="EH47">
        <v>0</v>
      </c>
      <c r="EI47" t="s">
        <v>6</v>
      </c>
      <c r="EJ47">
        <v>2</v>
      </c>
      <c r="EK47">
        <v>108001</v>
      </c>
      <c r="EL47" t="s">
        <v>21</v>
      </c>
      <c r="EM47" t="s">
        <v>22</v>
      </c>
      <c r="EO47" t="s">
        <v>6</v>
      </c>
      <c r="EQ47">
        <v>131072</v>
      </c>
      <c r="ER47">
        <v>18.739999999999998</v>
      </c>
      <c r="ES47">
        <v>0.76</v>
      </c>
      <c r="ET47">
        <v>7.11</v>
      </c>
      <c r="EU47">
        <v>1</v>
      </c>
      <c r="EV47">
        <v>10.87</v>
      </c>
      <c r="EW47">
        <v>1.1299999999999999</v>
      </c>
      <c r="EX47">
        <v>0.08</v>
      </c>
      <c r="EY47">
        <v>0</v>
      </c>
      <c r="FQ47">
        <v>0</v>
      </c>
      <c r="FR47">
        <f t="shared" si="52"/>
        <v>0</v>
      </c>
      <c r="FS47">
        <v>0</v>
      </c>
      <c r="FX47">
        <v>100</v>
      </c>
      <c r="FY47">
        <v>65</v>
      </c>
      <c r="GA47" t="s">
        <v>6</v>
      </c>
      <c r="GD47">
        <v>1</v>
      </c>
      <c r="GF47">
        <v>909467175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53"/>
        <v>0</v>
      </c>
      <c r="GM47">
        <f t="shared" si="54"/>
        <v>38.33</v>
      </c>
      <c r="GN47">
        <f t="shared" si="55"/>
        <v>0</v>
      </c>
      <c r="GO47">
        <f t="shared" si="56"/>
        <v>38.33</v>
      </c>
      <c r="GP47">
        <f t="shared" si="57"/>
        <v>0</v>
      </c>
      <c r="GR47">
        <v>0</v>
      </c>
      <c r="GS47">
        <v>3</v>
      </c>
      <c r="GT47">
        <v>0</v>
      </c>
      <c r="GU47" t="s">
        <v>6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IK47">
        <v>0</v>
      </c>
    </row>
    <row r="48" spans="1:245" x14ac:dyDescent="0.25">
      <c r="A48">
        <v>17</v>
      </c>
      <c r="B48">
        <v>1</v>
      </c>
      <c r="E48" t="s">
        <v>108</v>
      </c>
      <c r="F48" t="s">
        <v>109</v>
      </c>
      <c r="G48" t="s">
        <v>110</v>
      </c>
      <c r="H48" t="s">
        <v>111</v>
      </c>
      <c r="I48">
        <f>ROUND(1/10,9)</f>
        <v>0.1</v>
      </c>
      <c r="J48">
        <v>0</v>
      </c>
      <c r="O48">
        <f t="shared" si="21"/>
        <v>519.57000000000005</v>
      </c>
      <c r="P48">
        <f t="shared" si="22"/>
        <v>519.57000000000005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67952996</v>
      </c>
      <c r="AB48">
        <f t="shared" si="32"/>
        <v>5195.67</v>
      </c>
      <c r="AC48">
        <f t="shared" si="33"/>
        <v>5195.67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5195.67</v>
      </c>
      <c r="AL48">
        <v>5195.67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3</v>
      </c>
      <c r="BJ48" t="s">
        <v>112</v>
      </c>
      <c r="BM48">
        <v>600001</v>
      </c>
      <c r="BN48">
        <v>0</v>
      </c>
      <c r="BO48" t="s">
        <v>6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519.57000000000005</v>
      </c>
      <c r="CQ48">
        <f t="shared" si="42"/>
        <v>5195.67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111</v>
      </c>
      <c r="DW48" t="s">
        <v>111</v>
      </c>
      <c r="DX48">
        <v>10</v>
      </c>
      <c r="EE48">
        <v>64675002</v>
      </c>
      <c r="EF48">
        <v>5</v>
      </c>
      <c r="EG48" t="s">
        <v>28</v>
      </c>
      <c r="EH48">
        <v>0</v>
      </c>
      <c r="EI48" t="s">
        <v>6</v>
      </c>
      <c r="EJ48">
        <v>3</v>
      </c>
      <c r="EK48">
        <v>600001</v>
      </c>
      <c r="EL48" t="s">
        <v>29</v>
      </c>
      <c r="EM48" t="s">
        <v>30</v>
      </c>
      <c r="EO48" t="s">
        <v>6</v>
      </c>
      <c r="EQ48">
        <v>131072</v>
      </c>
      <c r="ER48">
        <v>5195.67</v>
      </c>
      <c r="ES48">
        <v>5195.67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52"/>
        <v>519.57000000000005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-1808383954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53"/>
        <v>0</v>
      </c>
      <c r="GM48">
        <f t="shared" si="54"/>
        <v>519.57000000000005</v>
      </c>
      <c r="GN48">
        <f t="shared" si="55"/>
        <v>0</v>
      </c>
      <c r="GO48">
        <f t="shared" si="56"/>
        <v>0</v>
      </c>
      <c r="GP48">
        <f t="shared" si="57"/>
        <v>0</v>
      </c>
      <c r="GR48">
        <v>0</v>
      </c>
      <c r="GS48">
        <v>3</v>
      </c>
      <c r="GT48">
        <v>0</v>
      </c>
      <c r="GU48" t="s">
        <v>6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IK48">
        <v>0</v>
      </c>
    </row>
    <row r="49" spans="1:245" x14ac:dyDescent="0.25">
      <c r="A49">
        <v>17</v>
      </c>
      <c r="B49">
        <v>1</v>
      </c>
      <c r="C49">
        <f>ROW(SmtRes!A68)</f>
        <v>68</v>
      </c>
      <c r="D49">
        <f>ROW(EtalonRes!A68)</f>
        <v>68</v>
      </c>
      <c r="E49" t="s">
        <v>113</v>
      </c>
      <c r="F49" t="s">
        <v>114</v>
      </c>
      <c r="G49" t="s">
        <v>115</v>
      </c>
      <c r="H49" t="s">
        <v>34</v>
      </c>
      <c r="I49">
        <v>7</v>
      </c>
      <c r="J49">
        <v>0</v>
      </c>
      <c r="O49">
        <f t="shared" si="21"/>
        <v>38.78</v>
      </c>
      <c r="P49">
        <f t="shared" si="22"/>
        <v>8.4</v>
      </c>
      <c r="Q49">
        <f t="shared" si="23"/>
        <v>6.79</v>
      </c>
      <c r="R49">
        <f t="shared" si="24"/>
        <v>0</v>
      </c>
      <c r="S49">
        <f t="shared" si="25"/>
        <v>23.59</v>
      </c>
      <c r="T49">
        <f t="shared" si="26"/>
        <v>0</v>
      </c>
      <c r="U49">
        <f t="shared" si="27"/>
        <v>2.4499999999999997</v>
      </c>
      <c r="V49">
        <f t="shared" si="28"/>
        <v>0</v>
      </c>
      <c r="W49">
        <f t="shared" si="29"/>
        <v>0</v>
      </c>
      <c r="X49">
        <f t="shared" si="30"/>
        <v>19.82</v>
      </c>
      <c r="Y49">
        <f t="shared" si="31"/>
        <v>14.15</v>
      </c>
      <c r="AA49">
        <v>67952996</v>
      </c>
      <c r="AB49">
        <f t="shared" si="32"/>
        <v>5.54</v>
      </c>
      <c r="AC49">
        <f t="shared" si="33"/>
        <v>1.2</v>
      </c>
      <c r="AD49">
        <f t="shared" si="34"/>
        <v>0.97</v>
      </c>
      <c r="AE49">
        <f t="shared" si="35"/>
        <v>0</v>
      </c>
      <c r="AF49">
        <f t="shared" si="36"/>
        <v>3.37</v>
      </c>
      <c r="AG49">
        <f t="shared" si="37"/>
        <v>0</v>
      </c>
      <c r="AH49">
        <f t="shared" si="38"/>
        <v>0.35</v>
      </c>
      <c r="AI49">
        <f t="shared" si="39"/>
        <v>0</v>
      </c>
      <c r="AJ49">
        <f t="shared" si="40"/>
        <v>0</v>
      </c>
      <c r="AK49">
        <v>5.54</v>
      </c>
      <c r="AL49">
        <v>1.2</v>
      </c>
      <c r="AM49">
        <v>0.97</v>
      </c>
      <c r="AN49">
        <v>0</v>
      </c>
      <c r="AO49">
        <v>3.37</v>
      </c>
      <c r="AP49">
        <v>0</v>
      </c>
      <c r="AQ49">
        <v>0.35</v>
      </c>
      <c r="AR49">
        <v>0</v>
      </c>
      <c r="AS49">
        <v>0</v>
      </c>
      <c r="AT49">
        <v>84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116</v>
      </c>
      <c r="BM49">
        <v>110011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84</v>
      </c>
      <c r="CA49">
        <v>60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38.78</v>
      </c>
      <c r="CQ49">
        <f t="shared" si="42"/>
        <v>1.2</v>
      </c>
      <c r="CR49">
        <f t="shared" si="43"/>
        <v>0.97</v>
      </c>
      <c r="CS49">
        <f t="shared" si="44"/>
        <v>0</v>
      </c>
      <c r="CT49">
        <f t="shared" si="45"/>
        <v>3.37</v>
      </c>
      <c r="CU49">
        <f t="shared" si="46"/>
        <v>0</v>
      </c>
      <c r="CV49">
        <f t="shared" si="47"/>
        <v>0.35</v>
      </c>
      <c r="CW49">
        <f t="shared" si="48"/>
        <v>0</v>
      </c>
      <c r="CX49">
        <f t="shared" si="49"/>
        <v>0</v>
      </c>
      <c r="CY49">
        <f t="shared" si="50"/>
        <v>19.8156</v>
      </c>
      <c r="CZ49">
        <f t="shared" si="51"/>
        <v>14.154000000000002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34</v>
      </c>
      <c r="DW49" t="s">
        <v>34</v>
      </c>
      <c r="DX49">
        <v>1</v>
      </c>
      <c r="EE49">
        <v>64674997</v>
      </c>
      <c r="EF49">
        <v>3</v>
      </c>
      <c r="EG49" t="s">
        <v>20</v>
      </c>
      <c r="EH49">
        <v>0</v>
      </c>
      <c r="EI49" t="s">
        <v>6</v>
      </c>
      <c r="EJ49">
        <v>2</v>
      </c>
      <c r="EK49">
        <v>110011</v>
      </c>
      <c r="EL49" t="s">
        <v>36</v>
      </c>
      <c r="EM49" t="s">
        <v>37</v>
      </c>
      <c r="EO49" t="s">
        <v>6</v>
      </c>
      <c r="EQ49">
        <v>131072</v>
      </c>
      <c r="ER49">
        <v>5.54</v>
      </c>
      <c r="ES49">
        <v>1.2</v>
      </c>
      <c r="ET49">
        <v>0.97</v>
      </c>
      <c r="EU49">
        <v>0</v>
      </c>
      <c r="EV49">
        <v>3.37</v>
      </c>
      <c r="EW49">
        <v>0.35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84</v>
      </c>
      <c r="FY49">
        <v>60</v>
      </c>
      <c r="GA49" t="s">
        <v>6</v>
      </c>
      <c r="GD49">
        <v>1</v>
      </c>
      <c r="GF49">
        <v>890416501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53"/>
        <v>0</v>
      </c>
      <c r="GM49">
        <f t="shared" si="54"/>
        <v>72.75</v>
      </c>
      <c r="GN49">
        <f t="shared" si="55"/>
        <v>0</v>
      </c>
      <c r="GO49">
        <f t="shared" si="56"/>
        <v>72.75</v>
      </c>
      <c r="GP49">
        <f t="shared" si="57"/>
        <v>0</v>
      </c>
      <c r="GR49">
        <v>0</v>
      </c>
      <c r="GS49">
        <v>3</v>
      </c>
      <c r="GT49">
        <v>0</v>
      </c>
      <c r="GU49" t="s">
        <v>6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IK49">
        <v>0</v>
      </c>
    </row>
    <row r="50" spans="1:245" x14ac:dyDescent="0.25">
      <c r="A50">
        <v>17</v>
      </c>
      <c r="B50">
        <v>1</v>
      </c>
      <c r="E50" t="s">
        <v>117</v>
      </c>
      <c r="F50" t="s">
        <v>53</v>
      </c>
      <c r="G50" t="s">
        <v>118</v>
      </c>
      <c r="H50" t="s">
        <v>34</v>
      </c>
      <c r="I50">
        <v>4</v>
      </c>
      <c r="J50">
        <v>0</v>
      </c>
      <c r="O50">
        <f t="shared" si="21"/>
        <v>1268.8800000000001</v>
      </c>
      <c r="P50">
        <f t="shared" si="22"/>
        <v>1268.8800000000001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67952996</v>
      </c>
      <c r="AB50">
        <f t="shared" si="32"/>
        <v>317.22000000000003</v>
      </c>
      <c r="AC50">
        <f t="shared" si="33"/>
        <v>317.22000000000003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317.22000000000003</v>
      </c>
      <c r="AL50">
        <v>317.22000000000003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2</v>
      </c>
      <c r="BJ50" t="s">
        <v>6</v>
      </c>
      <c r="BM50">
        <v>1100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1268.8800000000001</v>
      </c>
      <c r="CQ50">
        <f t="shared" si="42"/>
        <v>317.22000000000003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34</v>
      </c>
      <c r="DW50" t="s">
        <v>34</v>
      </c>
      <c r="DX50">
        <v>1</v>
      </c>
      <c r="EE50">
        <v>64675249</v>
      </c>
      <c r="EF50">
        <v>8</v>
      </c>
      <c r="EG50" t="s">
        <v>55</v>
      </c>
      <c r="EH50">
        <v>0</v>
      </c>
      <c r="EI50" t="s">
        <v>6</v>
      </c>
      <c r="EJ50">
        <v>1</v>
      </c>
      <c r="EK50">
        <v>1100</v>
      </c>
      <c r="EL50" t="s">
        <v>56</v>
      </c>
      <c r="EM50" t="s">
        <v>57</v>
      </c>
      <c r="EO50" t="s">
        <v>6</v>
      </c>
      <c r="EQ50">
        <v>131072</v>
      </c>
      <c r="ER50">
        <v>322.59999999999997</v>
      </c>
      <c r="ES50">
        <v>317.22000000000003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1</v>
      </c>
      <c r="FD50">
        <v>18</v>
      </c>
      <c r="FF50">
        <v>3620</v>
      </c>
      <c r="FQ50">
        <v>0</v>
      </c>
      <c r="FR50">
        <f t="shared" si="52"/>
        <v>0</v>
      </c>
      <c r="FS50">
        <v>0</v>
      </c>
      <c r="FX50">
        <v>0</v>
      </c>
      <c r="FY50">
        <v>0</v>
      </c>
      <c r="GA50" t="s">
        <v>119</v>
      </c>
      <c r="GD50">
        <v>1</v>
      </c>
      <c r="GF50">
        <v>1355748692</v>
      </c>
      <c r="GG50">
        <v>2</v>
      </c>
      <c r="GH50">
        <v>3</v>
      </c>
      <c r="GI50">
        <v>3</v>
      </c>
      <c r="GJ50">
        <v>0</v>
      </c>
      <c r="GK50">
        <v>0</v>
      </c>
      <c r="GL50">
        <f t="shared" si="53"/>
        <v>0</v>
      </c>
      <c r="GM50">
        <f t="shared" si="54"/>
        <v>1268.8800000000001</v>
      </c>
      <c r="GN50">
        <f t="shared" si="55"/>
        <v>0</v>
      </c>
      <c r="GO50">
        <f t="shared" si="56"/>
        <v>1268.8800000000001</v>
      </c>
      <c r="GP50">
        <f t="shared" si="57"/>
        <v>0</v>
      </c>
      <c r="GR50">
        <v>1</v>
      </c>
      <c r="GS50">
        <v>1</v>
      </c>
      <c r="GT50">
        <v>0</v>
      </c>
      <c r="GU50" t="s">
        <v>6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IK50">
        <v>0</v>
      </c>
    </row>
    <row r="51" spans="1:245" x14ac:dyDescent="0.25">
      <c r="A51">
        <v>17</v>
      </c>
      <c r="B51">
        <v>1</v>
      </c>
      <c r="E51" t="s">
        <v>120</v>
      </c>
      <c r="F51" t="s">
        <v>53</v>
      </c>
      <c r="G51" t="s">
        <v>121</v>
      </c>
      <c r="H51" t="s">
        <v>34</v>
      </c>
      <c r="I51">
        <f>ROUND(1,6)</f>
        <v>1</v>
      </c>
      <c r="J51">
        <v>0</v>
      </c>
      <c r="O51">
        <f t="shared" si="21"/>
        <v>35.880000000000003</v>
      </c>
      <c r="P51">
        <f t="shared" si="22"/>
        <v>35.880000000000003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67952996</v>
      </c>
      <c r="AB51">
        <f t="shared" si="32"/>
        <v>35.880000000000003</v>
      </c>
      <c r="AC51">
        <f t="shared" si="33"/>
        <v>35.880000000000003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35.880000000000003</v>
      </c>
      <c r="AL51">
        <v>35.880000000000003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2</v>
      </c>
      <c r="BJ51" t="s">
        <v>6</v>
      </c>
      <c r="BM51">
        <v>1100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35.880000000000003</v>
      </c>
      <c r="CQ51">
        <f t="shared" si="42"/>
        <v>35.880000000000003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EE51">
        <v>64675249</v>
      </c>
      <c r="EF51">
        <v>8</v>
      </c>
      <c r="EG51" t="s">
        <v>55</v>
      </c>
      <c r="EH51">
        <v>0</v>
      </c>
      <c r="EI51" t="s">
        <v>6</v>
      </c>
      <c r="EJ51">
        <v>1</v>
      </c>
      <c r="EK51">
        <v>1100</v>
      </c>
      <c r="EL51" t="s">
        <v>56</v>
      </c>
      <c r="EM51" t="s">
        <v>57</v>
      </c>
      <c r="EO51" t="s">
        <v>6</v>
      </c>
      <c r="EQ51">
        <v>131072</v>
      </c>
      <c r="ER51">
        <v>35.880000000000003</v>
      </c>
      <c r="ES51">
        <v>35.880000000000003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1</v>
      </c>
      <c r="FD51">
        <v>18</v>
      </c>
      <c r="FF51">
        <v>409.46</v>
      </c>
      <c r="FQ51">
        <v>0</v>
      </c>
      <c r="FR51">
        <f t="shared" si="52"/>
        <v>0</v>
      </c>
      <c r="FS51">
        <v>0</v>
      </c>
      <c r="FX51">
        <v>0</v>
      </c>
      <c r="FY51">
        <v>0</v>
      </c>
      <c r="GA51" t="s">
        <v>122</v>
      </c>
      <c r="GD51">
        <v>1</v>
      </c>
      <c r="GF51">
        <v>-658053870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53"/>
        <v>0</v>
      </c>
      <c r="GM51">
        <f t="shared" si="54"/>
        <v>35.880000000000003</v>
      </c>
      <c r="GN51">
        <f t="shared" si="55"/>
        <v>0</v>
      </c>
      <c r="GO51">
        <f t="shared" si="56"/>
        <v>35.880000000000003</v>
      </c>
      <c r="GP51">
        <f t="shared" si="57"/>
        <v>0</v>
      </c>
      <c r="GR51">
        <v>1</v>
      </c>
      <c r="GS51">
        <v>1</v>
      </c>
      <c r="GT51">
        <v>0</v>
      </c>
      <c r="GU51" t="s">
        <v>6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IK51">
        <v>0</v>
      </c>
    </row>
    <row r="52" spans="1:245" x14ac:dyDescent="0.25">
      <c r="A52">
        <v>17</v>
      </c>
      <c r="B52">
        <v>1</v>
      </c>
      <c r="E52" t="s">
        <v>123</v>
      </c>
      <c r="F52" t="s">
        <v>53</v>
      </c>
      <c r="G52" t="s">
        <v>124</v>
      </c>
      <c r="H52" t="s">
        <v>34</v>
      </c>
      <c r="I52">
        <v>2</v>
      </c>
      <c r="J52">
        <v>0</v>
      </c>
      <c r="O52">
        <f t="shared" si="21"/>
        <v>116.22</v>
      </c>
      <c r="P52">
        <f t="shared" si="22"/>
        <v>116.22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67952996</v>
      </c>
      <c r="AB52">
        <f t="shared" si="32"/>
        <v>58.11</v>
      </c>
      <c r="AC52">
        <f t="shared" si="33"/>
        <v>58.11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58.11</v>
      </c>
      <c r="AL52">
        <v>58.11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2</v>
      </c>
      <c r="BJ52" t="s">
        <v>6</v>
      </c>
      <c r="BM52">
        <v>1100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116.22</v>
      </c>
      <c r="CQ52">
        <f t="shared" si="42"/>
        <v>58.11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34</v>
      </c>
      <c r="DW52" t="s">
        <v>34</v>
      </c>
      <c r="DX52">
        <v>1</v>
      </c>
      <c r="EE52">
        <v>64675249</v>
      </c>
      <c r="EF52">
        <v>8</v>
      </c>
      <c r="EG52" t="s">
        <v>55</v>
      </c>
      <c r="EH52">
        <v>0</v>
      </c>
      <c r="EI52" t="s">
        <v>6</v>
      </c>
      <c r="EJ52">
        <v>1</v>
      </c>
      <c r="EK52">
        <v>1100</v>
      </c>
      <c r="EL52" t="s">
        <v>56</v>
      </c>
      <c r="EM52" t="s">
        <v>57</v>
      </c>
      <c r="EO52" t="s">
        <v>6</v>
      </c>
      <c r="EQ52">
        <v>0</v>
      </c>
      <c r="ER52">
        <v>58.11</v>
      </c>
      <c r="ES52">
        <v>58.11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1</v>
      </c>
      <c r="FD52">
        <v>18</v>
      </c>
      <c r="FF52">
        <v>663.17</v>
      </c>
      <c r="FQ52">
        <v>0</v>
      </c>
      <c r="FR52">
        <f t="shared" si="52"/>
        <v>0</v>
      </c>
      <c r="FS52">
        <v>0</v>
      </c>
      <c r="FX52">
        <v>0</v>
      </c>
      <c r="FY52">
        <v>0</v>
      </c>
      <c r="GA52" t="s">
        <v>125</v>
      </c>
      <c r="GD52">
        <v>1</v>
      </c>
      <c r="GF52">
        <v>-1383919808</v>
      </c>
      <c r="GG52">
        <v>2</v>
      </c>
      <c r="GH52">
        <v>3</v>
      </c>
      <c r="GI52">
        <v>3</v>
      </c>
      <c r="GJ52">
        <v>0</v>
      </c>
      <c r="GK52">
        <v>0</v>
      </c>
      <c r="GL52">
        <f t="shared" si="53"/>
        <v>0</v>
      </c>
      <c r="GM52">
        <f t="shared" si="54"/>
        <v>116.22</v>
      </c>
      <c r="GN52">
        <f t="shared" si="55"/>
        <v>0</v>
      </c>
      <c r="GO52">
        <f t="shared" si="56"/>
        <v>116.22</v>
      </c>
      <c r="GP52">
        <f t="shared" si="57"/>
        <v>0</v>
      </c>
      <c r="GR52">
        <v>1</v>
      </c>
      <c r="GS52">
        <v>1</v>
      </c>
      <c r="GT52">
        <v>0</v>
      </c>
      <c r="GU52" t="s">
        <v>6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IK52">
        <v>0</v>
      </c>
    </row>
    <row r="53" spans="1:245" x14ac:dyDescent="0.25">
      <c r="A53">
        <v>17</v>
      </c>
      <c r="B53">
        <v>1</v>
      </c>
      <c r="C53">
        <f>ROW(SmtRes!A73)</f>
        <v>73</v>
      </c>
      <c r="D53">
        <f>ROW(EtalonRes!A73)</f>
        <v>73</v>
      </c>
      <c r="E53" t="s">
        <v>126</v>
      </c>
      <c r="F53" t="s">
        <v>127</v>
      </c>
      <c r="G53" t="s">
        <v>128</v>
      </c>
      <c r="H53" t="s">
        <v>34</v>
      </c>
      <c r="I53">
        <f>ROUND(1,6)</f>
        <v>1</v>
      </c>
      <c r="J53">
        <v>0</v>
      </c>
      <c r="O53">
        <f t="shared" si="21"/>
        <v>130.22999999999999</v>
      </c>
      <c r="P53">
        <f t="shared" si="22"/>
        <v>12.53</v>
      </c>
      <c r="Q53">
        <f t="shared" si="23"/>
        <v>0</v>
      </c>
      <c r="R53">
        <f t="shared" si="24"/>
        <v>0</v>
      </c>
      <c r="S53">
        <f t="shared" si="25"/>
        <v>117.7</v>
      </c>
      <c r="T53">
        <f t="shared" si="26"/>
        <v>0</v>
      </c>
      <c r="U53">
        <f t="shared" si="27"/>
        <v>11.7</v>
      </c>
      <c r="V53">
        <f t="shared" si="28"/>
        <v>0</v>
      </c>
      <c r="W53">
        <f t="shared" si="29"/>
        <v>0</v>
      </c>
      <c r="X53">
        <f t="shared" si="30"/>
        <v>98.87</v>
      </c>
      <c r="Y53">
        <f t="shared" si="31"/>
        <v>70.62</v>
      </c>
      <c r="AA53">
        <v>67952996</v>
      </c>
      <c r="AB53">
        <f t="shared" si="32"/>
        <v>130.22999999999999</v>
      </c>
      <c r="AC53">
        <f t="shared" si="33"/>
        <v>12.53</v>
      </c>
      <c r="AD53">
        <f t="shared" si="34"/>
        <v>0</v>
      </c>
      <c r="AE53">
        <f t="shared" si="35"/>
        <v>0</v>
      </c>
      <c r="AF53">
        <f t="shared" si="36"/>
        <v>117.7</v>
      </c>
      <c r="AG53">
        <f t="shared" si="37"/>
        <v>0</v>
      </c>
      <c r="AH53">
        <f t="shared" si="38"/>
        <v>11.7</v>
      </c>
      <c r="AI53">
        <f t="shared" si="39"/>
        <v>0</v>
      </c>
      <c r="AJ53">
        <f t="shared" si="40"/>
        <v>0</v>
      </c>
      <c r="AK53">
        <v>130.22999999999999</v>
      </c>
      <c r="AL53">
        <v>12.53</v>
      </c>
      <c r="AM53">
        <v>0</v>
      </c>
      <c r="AN53">
        <v>0</v>
      </c>
      <c r="AO53">
        <v>117.7</v>
      </c>
      <c r="AP53">
        <v>0</v>
      </c>
      <c r="AQ53">
        <v>11.7</v>
      </c>
      <c r="AR53">
        <v>0</v>
      </c>
      <c r="AS53">
        <v>0</v>
      </c>
      <c r="AT53">
        <v>84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129</v>
      </c>
      <c r="BM53">
        <v>110011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84</v>
      </c>
      <c r="CA53">
        <v>60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130.22999999999999</v>
      </c>
      <c r="CQ53">
        <f t="shared" si="42"/>
        <v>12.53</v>
      </c>
      <c r="CR53">
        <f t="shared" si="43"/>
        <v>0</v>
      </c>
      <c r="CS53">
        <f t="shared" si="44"/>
        <v>0</v>
      </c>
      <c r="CT53">
        <f t="shared" si="45"/>
        <v>117.7</v>
      </c>
      <c r="CU53">
        <f t="shared" si="46"/>
        <v>0</v>
      </c>
      <c r="CV53">
        <f t="shared" si="47"/>
        <v>11.7</v>
      </c>
      <c r="CW53">
        <f t="shared" si="48"/>
        <v>0</v>
      </c>
      <c r="CX53">
        <f t="shared" si="49"/>
        <v>0</v>
      </c>
      <c r="CY53">
        <f t="shared" si="50"/>
        <v>98.868000000000009</v>
      </c>
      <c r="CZ53">
        <f t="shared" si="51"/>
        <v>70.62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34</v>
      </c>
      <c r="DW53" t="s">
        <v>34</v>
      </c>
      <c r="DX53">
        <v>1</v>
      </c>
      <c r="EE53">
        <v>64674997</v>
      </c>
      <c r="EF53">
        <v>3</v>
      </c>
      <c r="EG53" t="s">
        <v>20</v>
      </c>
      <c r="EH53">
        <v>0</v>
      </c>
      <c r="EI53" t="s">
        <v>6</v>
      </c>
      <c r="EJ53">
        <v>2</v>
      </c>
      <c r="EK53">
        <v>110011</v>
      </c>
      <c r="EL53" t="s">
        <v>36</v>
      </c>
      <c r="EM53" t="s">
        <v>37</v>
      </c>
      <c r="EO53" t="s">
        <v>6</v>
      </c>
      <c r="EQ53">
        <v>131072</v>
      </c>
      <c r="ER53">
        <v>130.22999999999999</v>
      </c>
      <c r="ES53">
        <v>12.53</v>
      </c>
      <c r="ET53">
        <v>0</v>
      </c>
      <c r="EU53">
        <v>0</v>
      </c>
      <c r="EV53">
        <v>117.7</v>
      </c>
      <c r="EW53">
        <v>11.7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84</v>
      </c>
      <c r="FY53">
        <v>60</v>
      </c>
      <c r="GA53" t="s">
        <v>6</v>
      </c>
      <c r="GD53">
        <v>1</v>
      </c>
      <c r="GF53">
        <v>-749346172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53"/>
        <v>0</v>
      </c>
      <c r="GM53">
        <f t="shared" si="54"/>
        <v>299.72000000000003</v>
      </c>
      <c r="GN53">
        <f t="shared" si="55"/>
        <v>0</v>
      </c>
      <c r="GO53">
        <f t="shared" si="56"/>
        <v>299.72000000000003</v>
      </c>
      <c r="GP53">
        <f t="shared" si="57"/>
        <v>0</v>
      </c>
      <c r="GR53">
        <v>0</v>
      </c>
      <c r="GS53">
        <v>3</v>
      </c>
      <c r="GT53">
        <v>0</v>
      </c>
      <c r="GU53" t="s">
        <v>6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IK53">
        <v>0</v>
      </c>
    </row>
    <row r="54" spans="1:245" x14ac:dyDescent="0.25">
      <c r="A54">
        <v>17</v>
      </c>
      <c r="B54">
        <v>1</v>
      </c>
      <c r="E54" t="s">
        <v>130</v>
      </c>
      <c r="F54" t="s">
        <v>53</v>
      </c>
      <c r="G54" t="s">
        <v>131</v>
      </c>
      <c r="H54" t="s">
        <v>34</v>
      </c>
      <c r="I54">
        <f>ROUND(1,6)</f>
        <v>1</v>
      </c>
      <c r="J54">
        <v>0</v>
      </c>
      <c r="O54">
        <f t="shared" si="21"/>
        <v>884.85</v>
      </c>
      <c r="P54">
        <f t="shared" si="22"/>
        <v>884.85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67952996</v>
      </c>
      <c r="AB54">
        <f t="shared" si="32"/>
        <v>884.85</v>
      </c>
      <c r="AC54">
        <f t="shared" si="33"/>
        <v>884.85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884.85</v>
      </c>
      <c r="AL54">
        <v>884.85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3</v>
      </c>
      <c r="BJ54" t="s">
        <v>6</v>
      </c>
      <c r="BM54">
        <v>1100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884.85</v>
      </c>
      <c r="CQ54">
        <f t="shared" si="42"/>
        <v>884.85</v>
      </c>
      <c r="CR54">
        <f t="shared" si="43"/>
        <v>0</v>
      </c>
      <c r="CS54">
        <f t="shared" si="44"/>
        <v>0</v>
      </c>
      <c r="CT54">
        <f t="shared" si="45"/>
        <v>0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34</v>
      </c>
      <c r="DW54" t="s">
        <v>34</v>
      </c>
      <c r="DX54">
        <v>1</v>
      </c>
      <c r="EE54">
        <v>64675249</v>
      </c>
      <c r="EF54">
        <v>8</v>
      </c>
      <c r="EG54" t="s">
        <v>55</v>
      </c>
      <c r="EH54">
        <v>0</v>
      </c>
      <c r="EI54" t="s">
        <v>6</v>
      </c>
      <c r="EJ54">
        <v>1</v>
      </c>
      <c r="EK54">
        <v>1100</v>
      </c>
      <c r="EL54" t="s">
        <v>56</v>
      </c>
      <c r="EM54" t="s">
        <v>57</v>
      </c>
      <c r="EO54" t="s">
        <v>6</v>
      </c>
      <c r="EQ54">
        <v>131072</v>
      </c>
      <c r="ER54">
        <v>863.28</v>
      </c>
      <c r="ES54">
        <v>884.85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1</v>
      </c>
      <c r="FD54">
        <v>18</v>
      </c>
      <c r="FF54">
        <v>3993.18</v>
      </c>
      <c r="FQ54">
        <v>0</v>
      </c>
      <c r="FR54">
        <f t="shared" si="52"/>
        <v>884.85</v>
      </c>
      <c r="FS54">
        <v>0</v>
      </c>
      <c r="FX54">
        <v>0</v>
      </c>
      <c r="FY54">
        <v>0</v>
      </c>
      <c r="GA54" t="s">
        <v>132</v>
      </c>
      <c r="GD54">
        <v>1</v>
      </c>
      <c r="GF54">
        <v>-1531186186</v>
      </c>
      <c r="GG54">
        <v>2</v>
      </c>
      <c r="GH54">
        <v>3</v>
      </c>
      <c r="GI54">
        <v>3</v>
      </c>
      <c r="GJ54">
        <v>0</v>
      </c>
      <c r="GK54">
        <v>0</v>
      </c>
      <c r="GL54">
        <f t="shared" si="53"/>
        <v>0</v>
      </c>
      <c r="GM54">
        <f t="shared" si="54"/>
        <v>884.85</v>
      </c>
      <c r="GN54">
        <f t="shared" si="55"/>
        <v>0</v>
      </c>
      <c r="GO54">
        <f t="shared" si="56"/>
        <v>0</v>
      </c>
      <c r="GP54">
        <f t="shared" si="57"/>
        <v>0</v>
      </c>
      <c r="GR54">
        <v>1</v>
      </c>
      <c r="GS54">
        <v>1</v>
      </c>
      <c r="GT54">
        <v>0</v>
      </c>
      <c r="GU54" t="s">
        <v>6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IK54">
        <v>0</v>
      </c>
    </row>
    <row r="55" spans="1:245" x14ac:dyDescent="0.25">
      <c r="A55">
        <v>17</v>
      </c>
      <c r="B55">
        <v>1</v>
      </c>
      <c r="C55">
        <f>ROW(SmtRes!A79)</f>
        <v>79</v>
      </c>
      <c r="D55">
        <f>ROW(EtalonRes!A79)</f>
        <v>79</v>
      </c>
      <c r="E55" t="s">
        <v>133</v>
      </c>
      <c r="F55" t="s">
        <v>134</v>
      </c>
      <c r="G55" t="s">
        <v>135</v>
      </c>
      <c r="H55" t="s">
        <v>34</v>
      </c>
      <c r="I55">
        <v>4</v>
      </c>
      <c r="J55">
        <v>0</v>
      </c>
      <c r="O55">
        <f t="shared" si="21"/>
        <v>254.56</v>
      </c>
      <c r="P55">
        <f t="shared" si="22"/>
        <v>18.559999999999999</v>
      </c>
      <c r="Q55">
        <f t="shared" si="23"/>
        <v>0</v>
      </c>
      <c r="R55">
        <f t="shared" si="24"/>
        <v>0</v>
      </c>
      <c r="S55">
        <f t="shared" si="25"/>
        <v>236</v>
      </c>
      <c r="T55">
        <f t="shared" si="26"/>
        <v>0</v>
      </c>
      <c r="U55">
        <f t="shared" si="27"/>
        <v>22.8</v>
      </c>
      <c r="V55">
        <f t="shared" si="28"/>
        <v>0</v>
      </c>
      <c r="W55">
        <f t="shared" si="29"/>
        <v>0</v>
      </c>
      <c r="X55">
        <f t="shared" si="30"/>
        <v>198.24</v>
      </c>
      <c r="Y55">
        <f t="shared" si="31"/>
        <v>141.6</v>
      </c>
      <c r="AA55">
        <v>67952996</v>
      </c>
      <c r="AB55">
        <f t="shared" si="32"/>
        <v>63.64</v>
      </c>
      <c r="AC55">
        <f t="shared" si="33"/>
        <v>4.6399999999999997</v>
      </c>
      <c r="AD55">
        <f t="shared" si="34"/>
        <v>0</v>
      </c>
      <c r="AE55">
        <f t="shared" si="35"/>
        <v>0</v>
      </c>
      <c r="AF55">
        <f t="shared" si="36"/>
        <v>59</v>
      </c>
      <c r="AG55">
        <f t="shared" si="37"/>
        <v>0</v>
      </c>
      <c r="AH55">
        <f t="shared" si="38"/>
        <v>5.7</v>
      </c>
      <c r="AI55">
        <f t="shared" si="39"/>
        <v>0</v>
      </c>
      <c r="AJ55">
        <f t="shared" si="40"/>
        <v>0</v>
      </c>
      <c r="AK55">
        <v>63.64</v>
      </c>
      <c r="AL55">
        <v>4.6399999999999997</v>
      </c>
      <c r="AM55">
        <v>0</v>
      </c>
      <c r="AN55">
        <v>0</v>
      </c>
      <c r="AO55">
        <v>59</v>
      </c>
      <c r="AP55">
        <v>0</v>
      </c>
      <c r="AQ55">
        <v>5.7</v>
      </c>
      <c r="AR55">
        <v>0</v>
      </c>
      <c r="AS55">
        <v>0</v>
      </c>
      <c r="AT55">
        <v>84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136</v>
      </c>
      <c r="BM55">
        <v>110011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84</v>
      </c>
      <c r="CA55">
        <v>60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254.56</v>
      </c>
      <c r="CQ55">
        <f t="shared" si="42"/>
        <v>4.6399999999999997</v>
      </c>
      <c r="CR55">
        <f t="shared" si="43"/>
        <v>0</v>
      </c>
      <c r="CS55">
        <f t="shared" si="44"/>
        <v>0</v>
      </c>
      <c r="CT55">
        <f t="shared" si="45"/>
        <v>59</v>
      </c>
      <c r="CU55">
        <f t="shared" si="46"/>
        <v>0</v>
      </c>
      <c r="CV55">
        <f t="shared" si="47"/>
        <v>5.7</v>
      </c>
      <c r="CW55">
        <f t="shared" si="48"/>
        <v>0</v>
      </c>
      <c r="CX55">
        <f t="shared" si="49"/>
        <v>0</v>
      </c>
      <c r="CY55">
        <f t="shared" si="50"/>
        <v>198.24</v>
      </c>
      <c r="CZ55">
        <f t="shared" si="51"/>
        <v>141.6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EE55">
        <v>64674997</v>
      </c>
      <c r="EF55">
        <v>3</v>
      </c>
      <c r="EG55" t="s">
        <v>20</v>
      </c>
      <c r="EH55">
        <v>0</v>
      </c>
      <c r="EI55" t="s">
        <v>6</v>
      </c>
      <c r="EJ55">
        <v>2</v>
      </c>
      <c r="EK55">
        <v>110011</v>
      </c>
      <c r="EL55" t="s">
        <v>36</v>
      </c>
      <c r="EM55" t="s">
        <v>37</v>
      </c>
      <c r="EO55" t="s">
        <v>6</v>
      </c>
      <c r="EQ55">
        <v>131072</v>
      </c>
      <c r="ER55">
        <v>63.64</v>
      </c>
      <c r="ES55">
        <v>4.6399999999999997</v>
      </c>
      <c r="ET55">
        <v>0</v>
      </c>
      <c r="EU55">
        <v>0</v>
      </c>
      <c r="EV55">
        <v>59</v>
      </c>
      <c r="EW55">
        <v>5.7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X55">
        <v>84</v>
      </c>
      <c r="FY55">
        <v>60</v>
      </c>
      <c r="GA55" t="s">
        <v>6</v>
      </c>
      <c r="GD55">
        <v>1</v>
      </c>
      <c r="GF55">
        <v>-1427311845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53"/>
        <v>0</v>
      </c>
      <c r="GM55">
        <f t="shared" si="54"/>
        <v>594.4</v>
      </c>
      <c r="GN55">
        <f t="shared" si="55"/>
        <v>0</v>
      </c>
      <c r="GO55">
        <f t="shared" si="56"/>
        <v>594.4</v>
      </c>
      <c r="GP55">
        <f t="shared" si="57"/>
        <v>0</v>
      </c>
      <c r="GR55">
        <v>0</v>
      </c>
      <c r="GS55">
        <v>3</v>
      </c>
      <c r="GT55">
        <v>0</v>
      </c>
      <c r="GU55" t="s">
        <v>6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IK55">
        <v>0</v>
      </c>
    </row>
    <row r="56" spans="1:245" x14ac:dyDescent="0.25">
      <c r="A56">
        <v>17</v>
      </c>
      <c r="B56">
        <v>1</v>
      </c>
      <c r="E56" t="s">
        <v>137</v>
      </c>
      <c r="F56" t="s">
        <v>53</v>
      </c>
      <c r="G56" t="s">
        <v>138</v>
      </c>
      <c r="H56" t="s">
        <v>34</v>
      </c>
      <c r="I56">
        <v>4</v>
      </c>
      <c r="J56">
        <v>0</v>
      </c>
      <c r="O56">
        <f t="shared" si="21"/>
        <v>4537.76</v>
      </c>
      <c r="P56">
        <f t="shared" si="22"/>
        <v>4537.76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67952996</v>
      </c>
      <c r="AB56">
        <f t="shared" si="32"/>
        <v>1134.44</v>
      </c>
      <c r="AC56">
        <f t="shared" si="33"/>
        <v>1134.44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1134.44</v>
      </c>
      <c r="AL56">
        <v>1134.44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3</v>
      </c>
      <c r="BJ56" t="s">
        <v>6</v>
      </c>
      <c r="BM56">
        <v>1100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4537.76</v>
      </c>
      <c r="CQ56">
        <f t="shared" si="42"/>
        <v>1134.44</v>
      </c>
      <c r="CR56">
        <f t="shared" si="43"/>
        <v>0</v>
      </c>
      <c r="CS56">
        <f t="shared" si="44"/>
        <v>0</v>
      </c>
      <c r="CT56">
        <f t="shared" si="45"/>
        <v>0</v>
      </c>
      <c r="CU56">
        <f t="shared" si="46"/>
        <v>0</v>
      </c>
      <c r="CV56">
        <f t="shared" si="47"/>
        <v>0</v>
      </c>
      <c r="CW56">
        <f t="shared" si="48"/>
        <v>0</v>
      </c>
      <c r="CX56">
        <f t="shared" si="49"/>
        <v>0</v>
      </c>
      <c r="CY56">
        <f t="shared" si="50"/>
        <v>0</v>
      </c>
      <c r="CZ56">
        <f t="shared" si="51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34</v>
      </c>
      <c r="DW56" t="s">
        <v>34</v>
      </c>
      <c r="DX56">
        <v>1</v>
      </c>
      <c r="EE56">
        <v>64675249</v>
      </c>
      <c r="EF56">
        <v>8</v>
      </c>
      <c r="EG56" t="s">
        <v>55</v>
      </c>
      <c r="EH56">
        <v>0</v>
      </c>
      <c r="EI56" t="s">
        <v>6</v>
      </c>
      <c r="EJ56">
        <v>1</v>
      </c>
      <c r="EK56">
        <v>1100</v>
      </c>
      <c r="EL56" t="s">
        <v>56</v>
      </c>
      <c r="EM56" t="s">
        <v>57</v>
      </c>
      <c r="EO56" t="s">
        <v>6</v>
      </c>
      <c r="EQ56">
        <v>131072</v>
      </c>
      <c r="ER56">
        <v>1134.44</v>
      </c>
      <c r="ES56">
        <v>1134.44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1</v>
      </c>
      <c r="FD56">
        <v>18</v>
      </c>
      <c r="FF56">
        <v>5119.57</v>
      </c>
      <c r="FQ56">
        <v>0</v>
      </c>
      <c r="FR56">
        <f t="shared" si="52"/>
        <v>4537.76</v>
      </c>
      <c r="FS56">
        <v>0</v>
      </c>
      <c r="FX56">
        <v>0</v>
      </c>
      <c r="FY56">
        <v>0</v>
      </c>
      <c r="GA56" t="s">
        <v>139</v>
      </c>
      <c r="GD56">
        <v>1</v>
      </c>
      <c r="GF56">
        <v>-1329050895</v>
      </c>
      <c r="GG56">
        <v>2</v>
      </c>
      <c r="GH56">
        <v>3</v>
      </c>
      <c r="GI56">
        <v>3</v>
      </c>
      <c r="GJ56">
        <v>0</v>
      </c>
      <c r="GK56">
        <v>0</v>
      </c>
      <c r="GL56">
        <f t="shared" si="53"/>
        <v>0</v>
      </c>
      <c r="GM56">
        <f t="shared" si="54"/>
        <v>4537.76</v>
      </c>
      <c r="GN56">
        <f t="shared" si="55"/>
        <v>0</v>
      </c>
      <c r="GO56">
        <f t="shared" si="56"/>
        <v>0</v>
      </c>
      <c r="GP56">
        <f t="shared" si="57"/>
        <v>0</v>
      </c>
      <c r="GR56">
        <v>1</v>
      </c>
      <c r="GS56">
        <v>1</v>
      </c>
      <c r="GT56">
        <v>0</v>
      </c>
      <c r="GU56" t="s">
        <v>6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IK56">
        <v>0</v>
      </c>
    </row>
    <row r="57" spans="1:245" x14ac:dyDescent="0.25">
      <c r="A57">
        <v>17</v>
      </c>
      <c r="B57">
        <v>1</v>
      </c>
      <c r="C57">
        <f>ROW(SmtRes!A84)</f>
        <v>84</v>
      </c>
      <c r="D57">
        <f>ROW(EtalonRes!A84)</f>
        <v>84</v>
      </c>
      <c r="E57" t="s">
        <v>140</v>
      </c>
      <c r="F57" t="s">
        <v>141</v>
      </c>
      <c r="G57" t="s">
        <v>142</v>
      </c>
      <c r="H57" t="s">
        <v>34</v>
      </c>
      <c r="I57">
        <f>ROUND(1,6)</f>
        <v>1</v>
      </c>
      <c r="J57">
        <v>0</v>
      </c>
      <c r="O57">
        <f t="shared" si="21"/>
        <v>30.77</v>
      </c>
      <c r="P57">
        <f t="shared" si="22"/>
        <v>12.63</v>
      </c>
      <c r="Q57">
        <f t="shared" si="23"/>
        <v>0</v>
      </c>
      <c r="R57">
        <f t="shared" si="24"/>
        <v>0</v>
      </c>
      <c r="S57">
        <f t="shared" si="25"/>
        <v>18.14</v>
      </c>
      <c r="T57">
        <f t="shared" si="26"/>
        <v>0</v>
      </c>
      <c r="U57">
        <f t="shared" si="27"/>
        <v>2</v>
      </c>
      <c r="V57">
        <f t="shared" si="28"/>
        <v>0</v>
      </c>
      <c r="W57">
        <f t="shared" si="29"/>
        <v>0</v>
      </c>
      <c r="X57">
        <f t="shared" si="30"/>
        <v>17.600000000000001</v>
      </c>
      <c r="Y57">
        <f t="shared" si="31"/>
        <v>11.79</v>
      </c>
      <c r="AA57">
        <v>67952996</v>
      </c>
      <c r="AB57">
        <f t="shared" si="32"/>
        <v>30.77</v>
      </c>
      <c r="AC57">
        <f t="shared" si="33"/>
        <v>12.63</v>
      </c>
      <c r="AD57">
        <f t="shared" si="34"/>
        <v>0</v>
      </c>
      <c r="AE57">
        <f t="shared" si="35"/>
        <v>0</v>
      </c>
      <c r="AF57">
        <f t="shared" si="36"/>
        <v>18.14</v>
      </c>
      <c r="AG57">
        <f t="shared" si="37"/>
        <v>0</v>
      </c>
      <c r="AH57">
        <f t="shared" si="38"/>
        <v>2</v>
      </c>
      <c r="AI57">
        <f t="shared" si="39"/>
        <v>0</v>
      </c>
      <c r="AJ57">
        <f t="shared" si="40"/>
        <v>0</v>
      </c>
      <c r="AK57">
        <v>30.77</v>
      </c>
      <c r="AL57">
        <v>12.63</v>
      </c>
      <c r="AM57">
        <v>0</v>
      </c>
      <c r="AN57">
        <v>0</v>
      </c>
      <c r="AO57">
        <v>18.14</v>
      </c>
      <c r="AP57">
        <v>0</v>
      </c>
      <c r="AQ57">
        <v>2</v>
      </c>
      <c r="AR57">
        <v>0</v>
      </c>
      <c r="AS57">
        <v>0</v>
      </c>
      <c r="AT57">
        <v>97</v>
      </c>
      <c r="AU57">
        <v>65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2</v>
      </c>
      <c r="BJ57" t="s">
        <v>143</v>
      </c>
      <c r="BM57">
        <v>110004</v>
      </c>
      <c r="BN57">
        <v>0</v>
      </c>
      <c r="BO57" t="s">
        <v>6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97</v>
      </c>
      <c r="CA57">
        <v>65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30.770000000000003</v>
      </c>
      <c r="CQ57">
        <f t="shared" si="42"/>
        <v>12.63</v>
      </c>
      <c r="CR57">
        <f t="shared" si="43"/>
        <v>0</v>
      </c>
      <c r="CS57">
        <f t="shared" si="44"/>
        <v>0</v>
      </c>
      <c r="CT57">
        <f t="shared" si="45"/>
        <v>18.14</v>
      </c>
      <c r="CU57">
        <f t="shared" si="46"/>
        <v>0</v>
      </c>
      <c r="CV57">
        <f t="shared" si="47"/>
        <v>2</v>
      </c>
      <c r="CW57">
        <f t="shared" si="48"/>
        <v>0</v>
      </c>
      <c r="CX57">
        <f t="shared" si="49"/>
        <v>0</v>
      </c>
      <c r="CY57">
        <f t="shared" si="50"/>
        <v>17.595800000000001</v>
      </c>
      <c r="CZ57">
        <f t="shared" si="51"/>
        <v>11.791000000000002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34</v>
      </c>
      <c r="DW57" t="s">
        <v>34</v>
      </c>
      <c r="DX57">
        <v>1</v>
      </c>
      <c r="EE57">
        <v>64674950</v>
      </c>
      <c r="EF57">
        <v>3</v>
      </c>
      <c r="EG57" t="s">
        <v>20</v>
      </c>
      <c r="EH57">
        <v>0</v>
      </c>
      <c r="EI57" t="s">
        <v>6</v>
      </c>
      <c r="EJ57">
        <v>2</v>
      </c>
      <c r="EK57">
        <v>110004</v>
      </c>
      <c r="EL57" t="s">
        <v>144</v>
      </c>
      <c r="EM57" t="s">
        <v>37</v>
      </c>
      <c r="EO57" t="s">
        <v>6</v>
      </c>
      <c r="EQ57">
        <v>131072</v>
      </c>
      <c r="ER57">
        <v>30.77</v>
      </c>
      <c r="ES57">
        <v>12.63</v>
      </c>
      <c r="ET57">
        <v>0</v>
      </c>
      <c r="EU57">
        <v>0</v>
      </c>
      <c r="EV57">
        <v>18.14</v>
      </c>
      <c r="EW57">
        <v>2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X57">
        <v>97</v>
      </c>
      <c r="FY57">
        <v>65</v>
      </c>
      <c r="GA57" t="s">
        <v>6</v>
      </c>
      <c r="GD57">
        <v>1</v>
      </c>
      <c r="GF57">
        <v>-1929198871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53"/>
        <v>0</v>
      </c>
      <c r="GM57">
        <f t="shared" si="54"/>
        <v>60.16</v>
      </c>
      <c r="GN57">
        <f t="shared" si="55"/>
        <v>0</v>
      </c>
      <c r="GO57">
        <f t="shared" si="56"/>
        <v>60.16</v>
      </c>
      <c r="GP57">
        <f t="shared" si="57"/>
        <v>0</v>
      </c>
      <c r="GR57">
        <v>0</v>
      </c>
      <c r="GS57">
        <v>3</v>
      </c>
      <c r="GT57">
        <v>0</v>
      </c>
      <c r="GU57" t="s">
        <v>6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IK57">
        <v>0</v>
      </c>
    </row>
    <row r="58" spans="1:245" x14ac:dyDescent="0.25">
      <c r="A58">
        <v>17</v>
      </c>
      <c r="B58">
        <v>1</v>
      </c>
      <c r="E58" t="s">
        <v>145</v>
      </c>
      <c r="F58" t="s">
        <v>146</v>
      </c>
      <c r="G58" t="s">
        <v>147</v>
      </c>
      <c r="H58" t="s">
        <v>26</v>
      </c>
      <c r="I58">
        <f>ROUND(1,6)</f>
        <v>1</v>
      </c>
      <c r="J58">
        <v>0</v>
      </c>
      <c r="O58">
        <f t="shared" si="21"/>
        <v>37.090000000000003</v>
      </c>
      <c r="P58">
        <f t="shared" si="22"/>
        <v>37.090000000000003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67952996</v>
      </c>
      <c r="AB58">
        <f t="shared" si="32"/>
        <v>37.090000000000003</v>
      </c>
      <c r="AC58">
        <f t="shared" si="33"/>
        <v>37.090000000000003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37.090000000000003</v>
      </c>
      <c r="AL58">
        <v>37.090000000000003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3</v>
      </c>
      <c r="BJ58" t="s">
        <v>148</v>
      </c>
      <c r="BM58">
        <v>600001</v>
      </c>
      <c r="BN58">
        <v>0</v>
      </c>
      <c r="BO58" t="s">
        <v>6</v>
      </c>
      <c r="BP58">
        <v>0</v>
      </c>
      <c r="BQ58">
        <v>5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37.090000000000003</v>
      </c>
      <c r="CQ58">
        <f t="shared" si="42"/>
        <v>37.090000000000003</v>
      </c>
      <c r="CR58">
        <f t="shared" si="43"/>
        <v>0</v>
      </c>
      <c r="CS58">
        <f t="shared" si="44"/>
        <v>0</v>
      </c>
      <c r="CT58">
        <f t="shared" si="45"/>
        <v>0</v>
      </c>
      <c r="CU58">
        <f t="shared" si="46"/>
        <v>0</v>
      </c>
      <c r="CV58">
        <f t="shared" si="47"/>
        <v>0</v>
      </c>
      <c r="CW58">
        <f t="shared" si="48"/>
        <v>0</v>
      </c>
      <c r="CX58">
        <f t="shared" si="49"/>
        <v>0</v>
      </c>
      <c r="CY58">
        <f t="shared" si="50"/>
        <v>0</v>
      </c>
      <c r="CZ58">
        <f t="shared" si="51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1010</v>
      </c>
      <c r="DV58" t="s">
        <v>26</v>
      </c>
      <c r="DW58" t="s">
        <v>26</v>
      </c>
      <c r="DX58">
        <v>1</v>
      </c>
      <c r="EE58">
        <v>64675002</v>
      </c>
      <c r="EF58">
        <v>5</v>
      </c>
      <c r="EG58" t="s">
        <v>28</v>
      </c>
      <c r="EH58">
        <v>0</v>
      </c>
      <c r="EI58" t="s">
        <v>6</v>
      </c>
      <c r="EJ58">
        <v>3</v>
      </c>
      <c r="EK58">
        <v>600001</v>
      </c>
      <c r="EL58" t="s">
        <v>29</v>
      </c>
      <c r="EM58" t="s">
        <v>30</v>
      </c>
      <c r="EO58" t="s">
        <v>6</v>
      </c>
      <c r="EQ58">
        <v>131072</v>
      </c>
      <c r="ER58">
        <v>37.090000000000003</v>
      </c>
      <c r="ES58">
        <v>37.090000000000003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52"/>
        <v>37.090000000000003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-339839791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53"/>
        <v>0</v>
      </c>
      <c r="GM58">
        <f t="shared" si="54"/>
        <v>37.090000000000003</v>
      </c>
      <c r="GN58">
        <f t="shared" si="55"/>
        <v>0</v>
      </c>
      <c r="GO58">
        <f t="shared" si="56"/>
        <v>0</v>
      </c>
      <c r="GP58">
        <f t="shared" si="57"/>
        <v>0</v>
      </c>
      <c r="GR58">
        <v>0</v>
      </c>
      <c r="GS58">
        <v>3</v>
      </c>
      <c r="GT58">
        <v>0</v>
      </c>
      <c r="GU58" t="s">
        <v>6</v>
      </c>
      <c r="GV58">
        <f t="shared" si="58"/>
        <v>0</v>
      </c>
      <c r="GW58">
        <v>1</v>
      </c>
      <c r="GX58">
        <f t="shared" si="59"/>
        <v>0</v>
      </c>
      <c r="HA58">
        <v>0</v>
      </c>
      <c r="HB58">
        <v>0</v>
      </c>
      <c r="HC58">
        <f t="shared" si="60"/>
        <v>0</v>
      </c>
      <c r="IK58">
        <v>0</v>
      </c>
    </row>
    <row r="60" spans="1:245" x14ac:dyDescent="0.25">
      <c r="A60" s="2">
        <v>51</v>
      </c>
      <c r="B60" s="2">
        <f>B24</f>
        <v>1</v>
      </c>
      <c r="C60" s="2">
        <f>A24</f>
        <v>4</v>
      </c>
      <c r="D60" s="2">
        <f>ROW(A24)</f>
        <v>24</v>
      </c>
      <c r="E60" s="2"/>
      <c r="F60" s="2" t="str">
        <f>IF(F24&lt;&gt;"",F24,"")</f>
        <v>Новый раздел</v>
      </c>
      <c r="G60" s="2" t="str">
        <f>IF(G24&lt;&gt;"",G24,"")</f>
        <v>1.Монтаж оборудования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62">ROUND(AB60,2)</f>
        <v>67383.149999999994</v>
      </c>
      <c r="P60" s="2">
        <f t="shared" si="62"/>
        <v>66052.509999999995</v>
      </c>
      <c r="Q60" s="2">
        <f t="shared" si="62"/>
        <v>489.25</v>
      </c>
      <c r="R60" s="2">
        <f t="shared" si="62"/>
        <v>40.729999999999997</v>
      </c>
      <c r="S60" s="2">
        <f t="shared" si="62"/>
        <v>841.39</v>
      </c>
      <c r="T60" s="2">
        <f t="shared" si="62"/>
        <v>0</v>
      </c>
      <c r="U60" s="2">
        <f>AH60</f>
        <v>85.645600000000002</v>
      </c>
      <c r="V60" s="2">
        <f>AI60</f>
        <v>3.504</v>
      </c>
      <c r="W60" s="2">
        <f>ROUND(AJ60,2)</f>
        <v>0</v>
      </c>
      <c r="X60" s="2">
        <f>ROUND(AK60,2)</f>
        <v>749.93</v>
      </c>
      <c r="Y60" s="2">
        <f>ROUND(AL60,2)</f>
        <v>532.49</v>
      </c>
      <c r="Z60" s="2"/>
      <c r="AA60" s="2"/>
      <c r="AB60" s="2">
        <f>ROUND(SUMIF(AA28:AA58,"=67952996",O28:O58),2)</f>
        <v>67383.149999999994</v>
      </c>
      <c r="AC60" s="2">
        <f>ROUND(SUMIF(AA28:AA58,"=67952996",P28:P58),2)</f>
        <v>66052.509999999995</v>
      </c>
      <c r="AD60" s="2">
        <f>ROUND(SUMIF(AA28:AA58,"=67952996",Q28:Q58),2)</f>
        <v>489.25</v>
      </c>
      <c r="AE60" s="2">
        <f>ROUND(SUMIF(AA28:AA58,"=67952996",R28:R58),2)</f>
        <v>40.729999999999997</v>
      </c>
      <c r="AF60" s="2">
        <f>ROUND(SUMIF(AA28:AA58,"=67952996",S28:S58),2)</f>
        <v>841.39</v>
      </c>
      <c r="AG60" s="2">
        <f>ROUND(SUMIF(AA28:AA58,"=67952996",T28:T58),2)</f>
        <v>0</v>
      </c>
      <c r="AH60" s="2">
        <f>SUMIF(AA28:AA58,"=67952996",U28:U58)</f>
        <v>85.645600000000002</v>
      </c>
      <c r="AI60" s="2">
        <f>SUMIF(AA28:AA58,"=67952996",V28:V58)</f>
        <v>3.504</v>
      </c>
      <c r="AJ60" s="2">
        <f>ROUND(SUMIF(AA28:AA58,"=67952996",W28:W58),2)</f>
        <v>0</v>
      </c>
      <c r="AK60" s="2">
        <f>ROUND(SUMIF(AA28:AA58,"=67952996",X28:X58),2)</f>
        <v>749.93</v>
      </c>
      <c r="AL60" s="2">
        <f>ROUND(SUMIF(AA28:AA58,"=67952996",Y28:Y58),2)</f>
        <v>532.49</v>
      </c>
      <c r="AM60" s="2"/>
      <c r="AN60" s="2"/>
      <c r="AO60" s="2">
        <f t="shared" ref="AO60:BC60" si="63">ROUND(BX60,2)</f>
        <v>0</v>
      </c>
      <c r="AP60" s="2">
        <f t="shared" si="63"/>
        <v>64300.25</v>
      </c>
      <c r="AQ60" s="2">
        <f t="shared" si="63"/>
        <v>0</v>
      </c>
      <c r="AR60" s="2">
        <f t="shared" si="63"/>
        <v>68665.570000000007</v>
      </c>
      <c r="AS60" s="2">
        <f t="shared" si="63"/>
        <v>0</v>
      </c>
      <c r="AT60" s="2">
        <f t="shared" si="63"/>
        <v>4365.32</v>
      </c>
      <c r="AU60" s="2">
        <f t="shared" si="63"/>
        <v>0</v>
      </c>
      <c r="AV60" s="2">
        <f t="shared" si="63"/>
        <v>66052.509999999995</v>
      </c>
      <c r="AW60" s="2">
        <f t="shared" si="63"/>
        <v>1752.26</v>
      </c>
      <c r="AX60" s="2">
        <f t="shared" si="63"/>
        <v>0</v>
      </c>
      <c r="AY60" s="2">
        <f t="shared" si="63"/>
        <v>1752.26</v>
      </c>
      <c r="AZ60" s="2">
        <f t="shared" si="63"/>
        <v>64300.25</v>
      </c>
      <c r="BA60" s="2">
        <f t="shared" si="63"/>
        <v>0</v>
      </c>
      <c r="BB60" s="2">
        <f t="shared" si="63"/>
        <v>0</v>
      </c>
      <c r="BC60" s="2">
        <f t="shared" si="63"/>
        <v>0</v>
      </c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>
        <f>ROUND(SUMIF(AA28:AA58,"=67952996",FQ28:FQ58),2)</f>
        <v>0</v>
      </c>
      <c r="BY60" s="2">
        <f>ROUND(SUMIF(AA28:AA58,"=67952996",FR28:FR58),2)</f>
        <v>64300.25</v>
      </c>
      <c r="BZ60" s="2">
        <f>ROUND(SUMIF(AA28:AA58,"=67952996",GL28:GL58),2)</f>
        <v>0</v>
      </c>
      <c r="CA60" s="2">
        <f>ROUND(SUMIF(AA28:AA58,"=67952996",GM28:GM58),2)</f>
        <v>68665.570000000007</v>
      </c>
      <c r="CB60" s="2">
        <f>ROUND(SUMIF(AA28:AA58,"=67952996",GN28:GN58),2)</f>
        <v>0</v>
      </c>
      <c r="CC60" s="2">
        <f>ROUND(SUMIF(AA28:AA58,"=67952996",GO28:GO58),2)</f>
        <v>4365.32</v>
      </c>
      <c r="CD60" s="2">
        <f>ROUND(SUMIF(AA28:AA58,"=67952996",GP28:GP58),2)</f>
        <v>0</v>
      </c>
      <c r="CE60" s="2">
        <f>AC60-BX60</f>
        <v>66052.509999999995</v>
      </c>
      <c r="CF60" s="2">
        <f>AC60-BY60</f>
        <v>1752.2599999999948</v>
      </c>
      <c r="CG60" s="2">
        <f>BX60-BZ60</f>
        <v>0</v>
      </c>
      <c r="CH60" s="2">
        <f>AC60-BX60-BY60+BZ60</f>
        <v>1752.2599999999948</v>
      </c>
      <c r="CI60" s="2">
        <f>BY60-BZ60</f>
        <v>64300.25</v>
      </c>
      <c r="CJ60" s="2">
        <f>ROUND(SUMIF(AA28:AA58,"=67952996",GX28:GX58),2)</f>
        <v>0</v>
      </c>
      <c r="CK60" s="2">
        <f>ROUND(SUMIF(AA28:AA58,"=67952996",GY28:GY58),2)</f>
        <v>0</v>
      </c>
      <c r="CL60" s="2">
        <f>ROUND(SUMIF(AA28:AA58,"=67952996",GZ28:GZ58),2)</f>
        <v>0</v>
      </c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67383.149999999994</v>
      </c>
      <c r="G62" s="4" t="s">
        <v>149</v>
      </c>
      <c r="H62" s="4" t="s">
        <v>150</v>
      </c>
      <c r="I62" s="4"/>
      <c r="J62" s="4"/>
      <c r="K62" s="4">
        <v>201</v>
      </c>
      <c r="L62" s="4">
        <v>1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66052.509999999995</v>
      </c>
      <c r="G63" s="4" t="s">
        <v>151</v>
      </c>
      <c r="H63" s="4" t="s">
        <v>152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153</v>
      </c>
      <c r="H64" s="4" t="s">
        <v>154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66052.509999999995</v>
      </c>
      <c r="G65" s="4" t="s">
        <v>155</v>
      </c>
      <c r="H65" s="4" t="s">
        <v>156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1752.26</v>
      </c>
      <c r="G66" s="4" t="s">
        <v>157</v>
      </c>
      <c r="H66" s="4" t="s">
        <v>158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159</v>
      </c>
      <c r="H67" s="4" t="s">
        <v>160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1752.26</v>
      </c>
      <c r="G68" s="4" t="s">
        <v>161</v>
      </c>
      <c r="H68" s="4" t="s">
        <v>162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64300.25</v>
      </c>
      <c r="G69" s="4" t="s">
        <v>163</v>
      </c>
      <c r="H69" s="4" t="s">
        <v>164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165</v>
      </c>
      <c r="H70" s="4" t="s">
        <v>166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64300.25</v>
      </c>
      <c r="G71" s="4" t="s">
        <v>167</v>
      </c>
      <c r="H71" s="4" t="s">
        <v>168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489.25</v>
      </c>
      <c r="G72" s="4" t="s">
        <v>169</v>
      </c>
      <c r="H72" s="4" t="s">
        <v>170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171</v>
      </c>
      <c r="H73" s="4" t="s">
        <v>172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40.729999999999997</v>
      </c>
      <c r="G74" s="4" t="s">
        <v>173</v>
      </c>
      <c r="H74" s="4" t="s">
        <v>174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841.39</v>
      </c>
      <c r="G75" s="4" t="s">
        <v>175</v>
      </c>
      <c r="H75" s="4" t="s">
        <v>176</v>
      </c>
      <c r="I75" s="4"/>
      <c r="J75" s="4"/>
      <c r="K75" s="4">
        <v>205</v>
      </c>
      <c r="L75" s="4">
        <v>14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177</v>
      </c>
      <c r="H76" s="4" t="s">
        <v>178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179</v>
      </c>
      <c r="H77" s="4" t="s">
        <v>180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4365.32</v>
      </c>
      <c r="G78" s="4" t="s">
        <v>181</v>
      </c>
      <c r="H78" s="4" t="s">
        <v>182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183</v>
      </c>
      <c r="H79" s="4" t="s">
        <v>184</v>
      </c>
      <c r="I79" s="4"/>
      <c r="J79" s="4"/>
      <c r="K79" s="4">
        <v>217</v>
      </c>
      <c r="L79" s="4">
        <v>18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185</v>
      </c>
      <c r="H80" s="4" t="s">
        <v>186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187</v>
      </c>
      <c r="H81" s="4" t="s">
        <v>188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85.645600000000002</v>
      </c>
      <c r="G82" s="4" t="s">
        <v>189</v>
      </c>
      <c r="H82" s="4" t="s">
        <v>190</v>
      </c>
      <c r="I82" s="4"/>
      <c r="J82" s="4"/>
      <c r="K82" s="4">
        <v>207</v>
      </c>
      <c r="L82" s="4">
        <v>21</v>
      </c>
      <c r="M82" s="4">
        <v>3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3.504</v>
      </c>
      <c r="G83" s="4" t="s">
        <v>191</v>
      </c>
      <c r="H83" s="4" t="s">
        <v>192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193</v>
      </c>
      <c r="H84" s="4" t="s">
        <v>194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ROUND(Source!X60,O85)</f>
        <v>749.93</v>
      </c>
      <c r="G85" s="4" t="s">
        <v>195</v>
      </c>
      <c r="H85" s="4" t="s">
        <v>196</v>
      </c>
      <c r="I85" s="4"/>
      <c r="J85" s="4"/>
      <c r="K85" s="4">
        <v>210</v>
      </c>
      <c r="L85" s="4">
        <v>24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ROUND(Source!Y60,O86)</f>
        <v>532.49</v>
      </c>
      <c r="G86" s="4" t="s">
        <v>197</v>
      </c>
      <c r="H86" s="4" t="s">
        <v>198</v>
      </c>
      <c r="I86" s="4"/>
      <c r="J86" s="4"/>
      <c r="K86" s="4">
        <v>211</v>
      </c>
      <c r="L86" s="4">
        <v>25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ROUND(Source!AR60,O87)</f>
        <v>68665.570000000007</v>
      </c>
      <c r="G87" s="4" t="s">
        <v>199</v>
      </c>
      <c r="H87" s="4" t="s">
        <v>200</v>
      </c>
      <c r="I87" s="4"/>
      <c r="J87" s="4"/>
      <c r="K87" s="4">
        <v>224</v>
      </c>
      <c r="L87" s="4">
        <v>26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9" spans="1:245" x14ac:dyDescent="0.25">
      <c r="A89" s="1">
        <v>4</v>
      </c>
      <c r="B89" s="1">
        <v>1</v>
      </c>
      <c r="C89" s="1"/>
      <c r="D89" s="1">
        <f>ROW(A103)</f>
        <v>103</v>
      </c>
      <c r="E89" s="1"/>
      <c r="F89" s="1" t="s">
        <v>13</v>
      </c>
      <c r="G89" s="1" t="s">
        <v>201</v>
      </c>
      <c r="H89" s="1" t="s">
        <v>6</v>
      </c>
      <c r="I89" s="1">
        <v>0</v>
      </c>
      <c r="J89" s="1"/>
      <c r="K89" s="1">
        <v>0</v>
      </c>
      <c r="L89" s="1"/>
      <c r="M89" s="1"/>
      <c r="N89" s="1"/>
      <c r="O89" s="1"/>
      <c r="P89" s="1"/>
      <c r="Q89" s="1"/>
      <c r="R89" s="1"/>
      <c r="S89" s="1"/>
      <c r="T89" s="1"/>
      <c r="U89" s="1" t="s">
        <v>6</v>
      </c>
      <c r="V89" s="1">
        <v>0</v>
      </c>
      <c r="W89" s="1"/>
      <c r="X89" s="1"/>
      <c r="Y89" s="1"/>
      <c r="Z89" s="1"/>
      <c r="AA89" s="1"/>
      <c r="AB89" s="1" t="s">
        <v>6</v>
      </c>
      <c r="AC89" s="1" t="s">
        <v>6</v>
      </c>
      <c r="AD89" s="1" t="s">
        <v>6</v>
      </c>
      <c r="AE89" s="1" t="s">
        <v>6</v>
      </c>
      <c r="AF89" s="1" t="s">
        <v>6</v>
      </c>
      <c r="AG89" s="1" t="s">
        <v>6</v>
      </c>
      <c r="AH89" s="1"/>
      <c r="AI89" s="1"/>
      <c r="AJ89" s="1"/>
      <c r="AK89" s="1"/>
      <c r="AL89" s="1"/>
      <c r="AM89" s="1"/>
      <c r="AN89" s="1"/>
      <c r="AO89" s="1"/>
      <c r="AP89" s="1" t="s">
        <v>6</v>
      </c>
      <c r="AQ89" s="1" t="s">
        <v>6</v>
      </c>
      <c r="AR89" s="1" t="s">
        <v>6</v>
      </c>
      <c r="AS89" s="1"/>
      <c r="AT89" s="1"/>
      <c r="AU89" s="1"/>
      <c r="AV89" s="1"/>
      <c r="AW89" s="1"/>
      <c r="AX89" s="1"/>
      <c r="AY89" s="1"/>
      <c r="AZ89" s="1" t="s">
        <v>6</v>
      </c>
      <c r="BA89" s="1"/>
      <c r="BB89" s="1" t="s">
        <v>6</v>
      </c>
      <c r="BC89" s="1" t="s">
        <v>6</v>
      </c>
      <c r="BD89" s="1" t="s">
        <v>6</v>
      </c>
      <c r="BE89" s="1" t="s">
        <v>6</v>
      </c>
      <c r="BF89" s="1" t="s">
        <v>6</v>
      </c>
      <c r="BG89" s="1" t="s">
        <v>6</v>
      </c>
      <c r="BH89" s="1" t="s">
        <v>6</v>
      </c>
      <c r="BI89" s="1" t="s">
        <v>6</v>
      </c>
      <c r="BJ89" s="1" t="s">
        <v>6</v>
      </c>
      <c r="BK89" s="1" t="s">
        <v>6</v>
      </c>
      <c r="BL89" s="1" t="s">
        <v>6</v>
      </c>
      <c r="BM89" s="1" t="s">
        <v>6</v>
      </c>
      <c r="BN89" s="1" t="s">
        <v>6</v>
      </c>
      <c r="BO89" s="1" t="s">
        <v>6</v>
      </c>
      <c r="BP89" s="1" t="s">
        <v>6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5">
      <c r="A91" s="2">
        <v>52</v>
      </c>
      <c r="B91" s="2">
        <f t="shared" ref="B91:G91" si="64">B103</f>
        <v>1</v>
      </c>
      <c r="C91" s="2">
        <f t="shared" si="64"/>
        <v>4</v>
      </c>
      <c r="D91" s="2">
        <f t="shared" si="64"/>
        <v>89</v>
      </c>
      <c r="E91" s="2">
        <f t="shared" si="64"/>
        <v>0</v>
      </c>
      <c r="F91" s="2" t="str">
        <f t="shared" si="64"/>
        <v>Новый раздел</v>
      </c>
      <c r="G91" s="2" t="str">
        <f t="shared" si="64"/>
        <v>2.Кабельные проводки</v>
      </c>
      <c r="H91" s="2"/>
      <c r="I91" s="2"/>
      <c r="J91" s="2"/>
      <c r="K91" s="2"/>
      <c r="L91" s="2"/>
      <c r="M91" s="2"/>
      <c r="N91" s="2"/>
      <c r="O91" s="2">
        <f t="shared" ref="O91:AT91" si="65">O103</f>
        <v>902.47</v>
      </c>
      <c r="P91" s="2">
        <f t="shared" si="65"/>
        <v>647.17999999999995</v>
      </c>
      <c r="Q91" s="2">
        <f t="shared" si="65"/>
        <v>2.76</v>
      </c>
      <c r="R91" s="2">
        <f t="shared" si="65"/>
        <v>0.4</v>
      </c>
      <c r="S91" s="2">
        <f t="shared" si="65"/>
        <v>252.53</v>
      </c>
      <c r="T91" s="2">
        <f t="shared" si="65"/>
        <v>0</v>
      </c>
      <c r="U91" s="2">
        <f t="shared" si="65"/>
        <v>27.064</v>
      </c>
      <c r="V91" s="2">
        <f t="shared" si="65"/>
        <v>3.1000000000000003E-2</v>
      </c>
      <c r="W91" s="2">
        <f t="shared" si="65"/>
        <v>0</v>
      </c>
      <c r="X91" s="2">
        <f t="shared" si="65"/>
        <v>245.12</v>
      </c>
      <c r="Y91" s="2">
        <f t="shared" si="65"/>
        <v>161.97</v>
      </c>
      <c r="Z91" s="2">
        <f t="shared" si="65"/>
        <v>0</v>
      </c>
      <c r="AA91" s="2">
        <f t="shared" si="65"/>
        <v>0</v>
      </c>
      <c r="AB91" s="2">
        <f t="shared" si="65"/>
        <v>902.47</v>
      </c>
      <c r="AC91" s="2">
        <f t="shared" si="65"/>
        <v>647.17999999999995</v>
      </c>
      <c r="AD91" s="2">
        <f t="shared" si="65"/>
        <v>2.76</v>
      </c>
      <c r="AE91" s="2">
        <f t="shared" si="65"/>
        <v>0.4</v>
      </c>
      <c r="AF91" s="2">
        <f t="shared" si="65"/>
        <v>252.53</v>
      </c>
      <c r="AG91" s="2">
        <f t="shared" si="65"/>
        <v>0</v>
      </c>
      <c r="AH91" s="2">
        <f t="shared" si="65"/>
        <v>27.064</v>
      </c>
      <c r="AI91" s="2">
        <f t="shared" si="65"/>
        <v>3.1000000000000003E-2</v>
      </c>
      <c r="AJ91" s="2">
        <f t="shared" si="65"/>
        <v>0</v>
      </c>
      <c r="AK91" s="2">
        <f t="shared" si="65"/>
        <v>245.12</v>
      </c>
      <c r="AL91" s="2">
        <f t="shared" si="65"/>
        <v>161.97</v>
      </c>
      <c r="AM91" s="2">
        <f t="shared" si="65"/>
        <v>0</v>
      </c>
      <c r="AN91" s="2">
        <f t="shared" si="65"/>
        <v>0</v>
      </c>
      <c r="AO91" s="2">
        <f t="shared" si="65"/>
        <v>0</v>
      </c>
      <c r="AP91" s="2">
        <f t="shared" si="65"/>
        <v>0</v>
      </c>
      <c r="AQ91" s="2">
        <f t="shared" si="65"/>
        <v>0</v>
      </c>
      <c r="AR91" s="2">
        <f t="shared" si="65"/>
        <v>1309.56</v>
      </c>
      <c r="AS91" s="2">
        <f t="shared" si="65"/>
        <v>47.78</v>
      </c>
      <c r="AT91" s="2">
        <f t="shared" si="65"/>
        <v>1261.78</v>
      </c>
      <c r="AU91" s="2">
        <f t="shared" ref="AU91:BZ91" si="66">AU103</f>
        <v>0</v>
      </c>
      <c r="AV91" s="2">
        <f t="shared" si="66"/>
        <v>647.17999999999995</v>
      </c>
      <c r="AW91" s="2">
        <f t="shared" si="66"/>
        <v>647.17999999999995</v>
      </c>
      <c r="AX91" s="2">
        <f t="shared" si="66"/>
        <v>0</v>
      </c>
      <c r="AY91" s="2">
        <f t="shared" si="66"/>
        <v>647.17999999999995</v>
      </c>
      <c r="AZ91" s="2">
        <f t="shared" si="66"/>
        <v>0</v>
      </c>
      <c r="BA91" s="2">
        <f t="shared" si="66"/>
        <v>0</v>
      </c>
      <c r="BB91" s="2">
        <f t="shared" si="66"/>
        <v>0</v>
      </c>
      <c r="BC91" s="2">
        <f t="shared" si="66"/>
        <v>0</v>
      </c>
      <c r="BD91" s="2">
        <f t="shared" si="66"/>
        <v>0</v>
      </c>
      <c r="BE91" s="2">
        <f t="shared" si="66"/>
        <v>0</v>
      </c>
      <c r="BF91" s="2">
        <f t="shared" si="66"/>
        <v>0</v>
      </c>
      <c r="BG91" s="2">
        <f t="shared" si="66"/>
        <v>0</v>
      </c>
      <c r="BH91" s="2">
        <f t="shared" si="66"/>
        <v>0</v>
      </c>
      <c r="BI91" s="2">
        <f t="shared" si="66"/>
        <v>0</v>
      </c>
      <c r="BJ91" s="2">
        <f t="shared" si="66"/>
        <v>0</v>
      </c>
      <c r="BK91" s="2">
        <f t="shared" si="66"/>
        <v>0</v>
      </c>
      <c r="BL91" s="2">
        <f t="shared" si="66"/>
        <v>0</v>
      </c>
      <c r="BM91" s="2">
        <f t="shared" si="66"/>
        <v>0</v>
      </c>
      <c r="BN91" s="2">
        <f t="shared" si="66"/>
        <v>0</v>
      </c>
      <c r="BO91" s="2">
        <f t="shared" si="66"/>
        <v>0</v>
      </c>
      <c r="BP91" s="2">
        <f t="shared" si="66"/>
        <v>0</v>
      </c>
      <c r="BQ91" s="2">
        <f t="shared" si="66"/>
        <v>0</v>
      </c>
      <c r="BR91" s="2">
        <f t="shared" si="66"/>
        <v>0</v>
      </c>
      <c r="BS91" s="2">
        <f t="shared" si="66"/>
        <v>0</v>
      </c>
      <c r="BT91" s="2">
        <f t="shared" si="66"/>
        <v>0</v>
      </c>
      <c r="BU91" s="2">
        <f t="shared" si="66"/>
        <v>0</v>
      </c>
      <c r="BV91" s="2">
        <f t="shared" si="66"/>
        <v>0</v>
      </c>
      <c r="BW91" s="2">
        <f t="shared" si="66"/>
        <v>0</v>
      </c>
      <c r="BX91" s="2">
        <f t="shared" si="66"/>
        <v>0</v>
      </c>
      <c r="BY91" s="2">
        <f t="shared" si="66"/>
        <v>0</v>
      </c>
      <c r="BZ91" s="2">
        <f t="shared" si="66"/>
        <v>0</v>
      </c>
      <c r="CA91" s="2">
        <f t="shared" ref="CA91:DF91" si="67">CA103</f>
        <v>1309.56</v>
      </c>
      <c r="CB91" s="2">
        <f t="shared" si="67"/>
        <v>47.78</v>
      </c>
      <c r="CC91" s="2">
        <f t="shared" si="67"/>
        <v>1261.78</v>
      </c>
      <c r="CD91" s="2">
        <f t="shared" si="67"/>
        <v>0</v>
      </c>
      <c r="CE91" s="2">
        <f t="shared" si="67"/>
        <v>647.17999999999995</v>
      </c>
      <c r="CF91" s="2">
        <f t="shared" si="67"/>
        <v>647.17999999999995</v>
      </c>
      <c r="CG91" s="2">
        <f t="shared" si="67"/>
        <v>0</v>
      </c>
      <c r="CH91" s="2">
        <f t="shared" si="67"/>
        <v>647.17999999999995</v>
      </c>
      <c r="CI91" s="2">
        <f t="shared" si="67"/>
        <v>0</v>
      </c>
      <c r="CJ91" s="2">
        <f t="shared" si="67"/>
        <v>0</v>
      </c>
      <c r="CK91" s="2">
        <f t="shared" si="67"/>
        <v>0</v>
      </c>
      <c r="CL91" s="2">
        <f t="shared" si="67"/>
        <v>0</v>
      </c>
      <c r="CM91" s="2">
        <f t="shared" si="67"/>
        <v>0</v>
      </c>
      <c r="CN91" s="2">
        <f t="shared" si="67"/>
        <v>0</v>
      </c>
      <c r="CO91" s="2">
        <f t="shared" si="67"/>
        <v>0</v>
      </c>
      <c r="CP91" s="2">
        <f t="shared" si="67"/>
        <v>0</v>
      </c>
      <c r="CQ91" s="2">
        <f t="shared" si="67"/>
        <v>0</v>
      </c>
      <c r="CR91" s="2">
        <f t="shared" si="67"/>
        <v>0</v>
      </c>
      <c r="CS91" s="2">
        <f t="shared" si="67"/>
        <v>0</v>
      </c>
      <c r="CT91" s="2">
        <f t="shared" si="67"/>
        <v>0</v>
      </c>
      <c r="CU91" s="2">
        <f t="shared" si="67"/>
        <v>0</v>
      </c>
      <c r="CV91" s="2">
        <f t="shared" si="67"/>
        <v>0</v>
      </c>
      <c r="CW91" s="2">
        <f t="shared" si="67"/>
        <v>0</v>
      </c>
      <c r="CX91" s="2">
        <f t="shared" si="67"/>
        <v>0</v>
      </c>
      <c r="CY91" s="2">
        <f t="shared" si="67"/>
        <v>0</v>
      </c>
      <c r="CZ91" s="2">
        <f t="shared" si="67"/>
        <v>0</v>
      </c>
      <c r="DA91" s="2">
        <f t="shared" si="67"/>
        <v>0</v>
      </c>
      <c r="DB91" s="2">
        <f t="shared" si="67"/>
        <v>0</v>
      </c>
      <c r="DC91" s="2">
        <f t="shared" si="67"/>
        <v>0</v>
      </c>
      <c r="DD91" s="2">
        <f t="shared" si="67"/>
        <v>0</v>
      </c>
      <c r="DE91" s="2">
        <f t="shared" si="67"/>
        <v>0</v>
      </c>
      <c r="DF91" s="2">
        <f t="shared" si="67"/>
        <v>0</v>
      </c>
      <c r="DG91" s="3">
        <f t="shared" ref="DG91:EL91" si="68">DG103</f>
        <v>0</v>
      </c>
      <c r="DH91" s="3">
        <f t="shared" si="68"/>
        <v>0</v>
      </c>
      <c r="DI91" s="3">
        <f t="shared" si="68"/>
        <v>0</v>
      </c>
      <c r="DJ91" s="3">
        <f t="shared" si="68"/>
        <v>0</v>
      </c>
      <c r="DK91" s="3">
        <f t="shared" si="68"/>
        <v>0</v>
      </c>
      <c r="DL91" s="3">
        <f t="shared" si="68"/>
        <v>0</v>
      </c>
      <c r="DM91" s="3">
        <f t="shared" si="68"/>
        <v>0</v>
      </c>
      <c r="DN91" s="3">
        <f t="shared" si="68"/>
        <v>0</v>
      </c>
      <c r="DO91" s="3">
        <f t="shared" si="68"/>
        <v>0</v>
      </c>
      <c r="DP91" s="3">
        <f t="shared" si="68"/>
        <v>0</v>
      </c>
      <c r="DQ91" s="3">
        <f t="shared" si="68"/>
        <v>0</v>
      </c>
      <c r="DR91" s="3">
        <f t="shared" si="68"/>
        <v>0</v>
      </c>
      <c r="DS91" s="3">
        <f t="shared" si="68"/>
        <v>0</v>
      </c>
      <c r="DT91" s="3">
        <f t="shared" si="68"/>
        <v>0</v>
      </c>
      <c r="DU91" s="3">
        <f t="shared" si="68"/>
        <v>0</v>
      </c>
      <c r="DV91" s="3">
        <f t="shared" si="68"/>
        <v>0</v>
      </c>
      <c r="DW91" s="3">
        <f t="shared" si="68"/>
        <v>0</v>
      </c>
      <c r="DX91" s="3">
        <f t="shared" si="68"/>
        <v>0</v>
      </c>
      <c r="DY91" s="3">
        <f t="shared" si="68"/>
        <v>0</v>
      </c>
      <c r="DZ91" s="3">
        <f t="shared" si="68"/>
        <v>0</v>
      </c>
      <c r="EA91" s="3">
        <f t="shared" si="68"/>
        <v>0</v>
      </c>
      <c r="EB91" s="3">
        <f t="shared" si="68"/>
        <v>0</v>
      </c>
      <c r="EC91" s="3">
        <f t="shared" si="68"/>
        <v>0</v>
      </c>
      <c r="ED91" s="3">
        <f t="shared" si="68"/>
        <v>0</v>
      </c>
      <c r="EE91" s="3">
        <f t="shared" si="68"/>
        <v>0</v>
      </c>
      <c r="EF91" s="3">
        <f t="shared" si="68"/>
        <v>0</v>
      </c>
      <c r="EG91" s="3">
        <f t="shared" si="68"/>
        <v>0</v>
      </c>
      <c r="EH91" s="3">
        <f t="shared" si="68"/>
        <v>0</v>
      </c>
      <c r="EI91" s="3">
        <f t="shared" si="68"/>
        <v>0</v>
      </c>
      <c r="EJ91" s="3">
        <f t="shared" si="68"/>
        <v>0</v>
      </c>
      <c r="EK91" s="3">
        <f t="shared" si="68"/>
        <v>0</v>
      </c>
      <c r="EL91" s="3">
        <f t="shared" si="68"/>
        <v>0</v>
      </c>
      <c r="EM91" s="3">
        <f t="shared" ref="EM91:FR91" si="69">EM103</f>
        <v>0</v>
      </c>
      <c r="EN91" s="3">
        <f t="shared" si="69"/>
        <v>0</v>
      </c>
      <c r="EO91" s="3">
        <f t="shared" si="69"/>
        <v>0</v>
      </c>
      <c r="EP91" s="3">
        <f t="shared" si="69"/>
        <v>0</v>
      </c>
      <c r="EQ91" s="3">
        <f t="shared" si="69"/>
        <v>0</v>
      </c>
      <c r="ER91" s="3">
        <f t="shared" si="69"/>
        <v>0</v>
      </c>
      <c r="ES91" s="3">
        <f t="shared" si="69"/>
        <v>0</v>
      </c>
      <c r="ET91" s="3">
        <f t="shared" si="69"/>
        <v>0</v>
      </c>
      <c r="EU91" s="3">
        <f t="shared" si="69"/>
        <v>0</v>
      </c>
      <c r="EV91" s="3">
        <f t="shared" si="69"/>
        <v>0</v>
      </c>
      <c r="EW91" s="3">
        <f t="shared" si="69"/>
        <v>0</v>
      </c>
      <c r="EX91" s="3">
        <f t="shared" si="69"/>
        <v>0</v>
      </c>
      <c r="EY91" s="3">
        <f t="shared" si="69"/>
        <v>0</v>
      </c>
      <c r="EZ91" s="3">
        <f t="shared" si="69"/>
        <v>0</v>
      </c>
      <c r="FA91" s="3">
        <f t="shared" si="69"/>
        <v>0</v>
      </c>
      <c r="FB91" s="3">
        <f t="shared" si="69"/>
        <v>0</v>
      </c>
      <c r="FC91" s="3">
        <f t="shared" si="69"/>
        <v>0</v>
      </c>
      <c r="FD91" s="3">
        <f t="shared" si="69"/>
        <v>0</v>
      </c>
      <c r="FE91" s="3">
        <f t="shared" si="69"/>
        <v>0</v>
      </c>
      <c r="FF91" s="3">
        <f t="shared" si="69"/>
        <v>0</v>
      </c>
      <c r="FG91" s="3">
        <f t="shared" si="69"/>
        <v>0</v>
      </c>
      <c r="FH91" s="3">
        <f t="shared" si="69"/>
        <v>0</v>
      </c>
      <c r="FI91" s="3">
        <f t="shared" si="69"/>
        <v>0</v>
      </c>
      <c r="FJ91" s="3">
        <f t="shared" si="69"/>
        <v>0</v>
      </c>
      <c r="FK91" s="3">
        <f t="shared" si="69"/>
        <v>0</v>
      </c>
      <c r="FL91" s="3">
        <f t="shared" si="69"/>
        <v>0</v>
      </c>
      <c r="FM91" s="3">
        <f t="shared" si="69"/>
        <v>0</v>
      </c>
      <c r="FN91" s="3">
        <f t="shared" si="69"/>
        <v>0</v>
      </c>
      <c r="FO91" s="3">
        <f t="shared" si="69"/>
        <v>0</v>
      </c>
      <c r="FP91" s="3">
        <f t="shared" si="69"/>
        <v>0</v>
      </c>
      <c r="FQ91" s="3">
        <f t="shared" si="69"/>
        <v>0</v>
      </c>
      <c r="FR91" s="3">
        <f t="shared" si="69"/>
        <v>0</v>
      </c>
      <c r="FS91" s="3">
        <f t="shared" ref="FS91:GX91" si="70">FS103</f>
        <v>0</v>
      </c>
      <c r="FT91" s="3">
        <f t="shared" si="70"/>
        <v>0</v>
      </c>
      <c r="FU91" s="3">
        <f t="shared" si="70"/>
        <v>0</v>
      </c>
      <c r="FV91" s="3">
        <f t="shared" si="70"/>
        <v>0</v>
      </c>
      <c r="FW91" s="3">
        <f t="shared" si="70"/>
        <v>0</v>
      </c>
      <c r="FX91" s="3">
        <f t="shared" si="70"/>
        <v>0</v>
      </c>
      <c r="FY91" s="3">
        <f t="shared" si="70"/>
        <v>0</v>
      </c>
      <c r="FZ91" s="3">
        <f t="shared" si="70"/>
        <v>0</v>
      </c>
      <c r="GA91" s="3">
        <f t="shared" si="70"/>
        <v>0</v>
      </c>
      <c r="GB91" s="3">
        <f t="shared" si="70"/>
        <v>0</v>
      </c>
      <c r="GC91" s="3">
        <f t="shared" si="70"/>
        <v>0</v>
      </c>
      <c r="GD91" s="3">
        <f t="shared" si="70"/>
        <v>0</v>
      </c>
      <c r="GE91" s="3">
        <f t="shared" si="70"/>
        <v>0</v>
      </c>
      <c r="GF91" s="3">
        <f t="shared" si="70"/>
        <v>0</v>
      </c>
      <c r="GG91" s="3">
        <f t="shared" si="70"/>
        <v>0</v>
      </c>
      <c r="GH91" s="3">
        <f t="shared" si="70"/>
        <v>0</v>
      </c>
      <c r="GI91" s="3">
        <f t="shared" si="70"/>
        <v>0</v>
      </c>
      <c r="GJ91" s="3">
        <f t="shared" si="70"/>
        <v>0</v>
      </c>
      <c r="GK91" s="3">
        <f t="shared" si="70"/>
        <v>0</v>
      </c>
      <c r="GL91" s="3">
        <f t="shared" si="70"/>
        <v>0</v>
      </c>
      <c r="GM91" s="3">
        <f t="shared" si="70"/>
        <v>0</v>
      </c>
      <c r="GN91" s="3">
        <f t="shared" si="70"/>
        <v>0</v>
      </c>
      <c r="GO91" s="3">
        <f t="shared" si="70"/>
        <v>0</v>
      </c>
      <c r="GP91" s="3">
        <f t="shared" si="70"/>
        <v>0</v>
      </c>
      <c r="GQ91" s="3">
        <f t="shared" si="70"/>
        <v>0</v>
      </c>
      <c r="GR91" s="3">
        <f t="shared" si="70"/>
        <v>0</v>
      </c>
      <c r="GS91" s="3">
        <f t="shared" si="70"/>
        <v>0</v>
      </c>
      <c r="GT91" s="3">
        <f t="shared" si="70"/>
        <v>0</v>
      </c>
      <c r="GU91" s="3">
        <f t="shared" si="70"/>
        <v>0</v>
      </c>
      <c r="GV91" s="3">
        <f t="shared" si="70"/>
        <v>0</v>
      </c>
      <c r="GW91" s="3">
        <f t="shared" si="70"/>
        <v>0</v>
      </c>
      <c r="GX91" s="3">
        <f t="shared" si="70"/>
        <v>0</v>
      </c>
    </row>
    <row r="93" spans="1:245" x14ac:dyDescent="0.25">
      <c r="A93">
        <v>17</v>
      </c>
      <c r="B93">
        <v>1</v>
      </c>
      <c r="C93">
        <f>ROW(SmtRes!A87)</f>
        <v>87</v>
      </c>
      <c r="D93">
        <f>ROW(EtalonRes!A87)</f>
        <v>87</v>
      </c>
      <c r="E93" t="s">
        <v>202</v>
      </c>
      <c r="F93" t="s">
        <v>203</v>
      </c>
      <c r="G93" t="s">
        <v>204</v>
      </c>
      <c r="H93" t="s">
        <v>205</v>
      </c>
      <c r="I93">
        <f>ROUND(110/100,9)</f>
        <v>1.1000000000000001</v>
      </c>
      <c r="J93">
        <v>0</v>
      </c>
      <c r="O93">
        <f t="shared" ref="O93:O101" si="71">ROUND(CP93,2)</f>
        <v>171.96</v>
      </c>
      <c r="P93">
        <f t="shared" ref="P93:P101" si="72">ROUND(CQ93*I93,2)</f>
        <v>18.47</v>
      </c>
      <c r="Q93">
        <f t="shared" ref="Q93:Q101" si="73">ROUND(CR93*I93,2)</f>
        <v>0</v>
      </c>
      <c r="R93">
        <f t="shared" ref="R93:R101" si="74">ROUND(CS93*I93,2)</f>
        <v>0</v>
      </c>
      <c r="S93">
        <f t="shared" ref="S93:S101" si="75">ROUND(CT93*I93,2)</f>
        <v>153.49</v>
      </c>
      <c r="T93">
        <f t="shared" ref="T93:T101" si="76">ROUND(CU93*I93,2)</f>
        <v>0</v>
      </c>
      <c r="U93">
        <f t="shared" ref="U93:U101" si="77">CV93*I93</f>
        <v>16.72</v>
      </c>
      <c r="V93">
        <f t="shared" ref="V93:V101" si="78">CW93*I93</f>
        <v>0</v>
      </c>
      <c r="W93">
        <f t="shared" ref="W93:W101" si="79">ROUND(CX93*I93,2)</f>
        <v>0</v>
      </c>
      <c r="X93">
        <f t="shared" ref="X93:X101" si="80">ROUND(CY93,2)</f>
        <v>153.49</v>
      </c>
      <c r="Y93">
        <f t="shared" ref="Y93:Y101" si="81">ROUND(CZ93,2)</f>
        <v>99.77</v>
      </c>
      <c r="AA93">
        <v>67952996</v>
      </c>
      <c r="AB93">
        <f t="shared" ref="AB93:AB101" si="82">ROUND((AC93+AD93+AF93),6)</f>
        <v>156.33000000000001</v>
      </c>
      <c r="AC93">
        <f t="shared" ref="AC93:AC101" si="83">ROUND((ES93),6)</f>
        <v>16.79</v>
      </c>
      <c r="AD93">
        <f t="shared" ref="AD93:AD101" si="84">ROUND((((ET93)-(EU93))+AE93),6)</f>
        <v>0</v>
      </c>
      <c r="AE93">
        <f t="shared" ref="AE93:AE101" si="85">ROUND((EU93),6)</f>
        <v>0</v>
      </c>
      <c r="AF93">
        <f t="shared" ref="AF93:AF101" si="86">ROUND((EV93),6)</f>
        <v>139.54</v>
      </c>
      <c r="AG93">
        <f t="shared" ref="AG93:AG101" si="87">ROUND((AP93),6)</f>
        <v>0</v>
      </c>
      <c r="AH93">
        <f t="shared" ref="AH93:AH101" si="88">(EW93)</f>
        <v>15.2</v>
      </c>
      <c r="AI93">
        <f t="shared" ref="AI93:AI101" si="89">(EX93)</f>
        <v>0</v>
      </c>
      <c r="AJ93">
        <f t="shared" ref="AJ93:AJ101" si="90">(AS93)</f>
        <v>0</v>
      </c>
      <c r="AK93">
        <v>156.33000000000001</v>
      </c>
      <c r="AL93">
        <v>16.79</v>
      </c>
      <c r="AM93">
        <v>0</v>
      </c>
      <c r="AN93">
        <v>0</v>
      </c>
      <c r="AO93">
        <v>139.54</v>
      </c>
      <c r="AP93">
        <v>0</v>
      </c>
      <c r="AQ93">
        <v>15.2</v>
      </c>
      <c r="AR93">
        <v>0</v>
      </c>
      <c r="AS93">
        <v>0</v>
      </c>
      <c r="AT93">
        <v>100</v>
      </c>
      <c r="AU93">
        <v>65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2</v>
      </c>
      <c r="BJ93" t="s">
        <v>206</v>
      </c>
      <c r="BM93">
        <v>108001</v>
      </c>
      <c r="BN93">
        <v>0</v>
      </c>
      <c r="BO93" t="s">
        <v>6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100</v>
      </c>
      <c r="CA93">
        <v>65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ref="CP93:CP101" si="91">(P93+Q93+S93)</f>
        <v>171.96</v>
      </c>
      <c r="CQ93">
        <f t="shared" ref="CQ93:CQ101" si="92">AC93*BC93</f>
        <v>16.79</v>
      </c>
      <c r="CR93">
        <f t="shared" ref="CR93:CR101" si="93">AD93*BB93</f>
        <v>0</v>
      </c>
      <c r="CS93">
        <f t="shared" ref="CS93:CS101" si="94">AE93*BS93</f>
        <v>0</v>
      </c>
      <c r="CT93">
        <f t="shared" ref="CT93:CT101" si="95">AF93*BA93</f>
        <v>139.54</v>
      </c>
      <c r="CU93">
        <f t="shared" ref="CU93:CU101" si="96">AG93</f>
        <v>0</v>
      </c>
      <c r="CV93">
        <f t="shared" ref="CV93:CV101" si="97">AH93</f>
        <v>15.2</v>
      </c>
      <c r="CW93">
        <f t="shared" ref="CW93:CW101" si="98">AI93</f>
        <v>0</v>
      </c>
      <c r="CX93">
        <f t="shared" ref="CX93:CX101" si="99">AJ93</f>
        <v>0</v>
      </c>
      <c r="CY93">
        <f t="shared" ref="CY93:CY101" si="100">(((S93+R93)*AT93)/100)</f>
        <v>153.49</v>
      </c>
      <c r="CZ93">
        <f t="shared" ref="CZ93:CZ101" si="101">(((S93+R93)*AU93)/100)</f>
        <v>99.768500000000003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205</v>
      </c>
      <c r="DW93" t="s">
        <v>205</v>
      </c>
      <c r="DX93">
        <v>100</v>
      </c>
      <c r="EE93">
        <v>64674943</v>
      </c>
      <c r="EF93">
        <v>3</v>
      </c>
      <c r="EG93" t="s">
        <v>20</v>
      </c>
      <c r="EH93">
        <v>0</v>
      </c>
      <c r="EI93" t="s">
        <v>6</v>
      </c>
      <c r="EJ93">
        <v>2</v>
      </c>
      <c r="EK93">
        <v>108001</v>
      </c>
      <c r="EL93" t="s">
        <v>21</v>
      </c>
      <c r="EM93" t="s">
        <v>22</v>
      </c>
      <c r="EO93" t="s">
        <v>6</v>
      </c>
      <c r="EQ93">
        <v>131072</v>
      </c>
      <c r="ER93">
        <v>156.33000000000001</v>
      </c>
      <c r="ES93">
        <v>16.79</v>
      </c>
      <c r="ET93">
        <v>0</v>
      </c>
      <c r="EU93">
        <v>0</v>
      </c>
      <c r="EV93">
        <v>139.54</v>
      </c>
      <c r="EW93">
        <v>15.2</v>
      </c>
      <c r="EX93">
        <v>0</v>
      </c>
      <c r="EY93">
        <v>0</v>
      </c>
      <c r="FQ93">
        <v>0</v>
      </c>
      <c r="FR93">
        <f t="shared" ref="FR93:FR101" si="102">ROUND(IF(AND(BH93=3,BI93=3),P93,0),2)</f>
        <v>0</v>
      </c>
      <c r="FS93">
        <v>0</v>
      </c>
      <c r="FX93">
        <v>100</v>
      </c>
      <c r="FY93">
        <v>65</v>
      </c>
      <c r="GA93" t="s">
        <v>6</v>
      </c>
      <c r="GD93">
        <v>1</v>
      </c>
      <c r="GF93">
        <v>-596386547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ref="GL93:GL101" si="103">ROUND(IF(AND(BH93=3,BI93=3,FS93&lt;&gt;0),P93,0),2)</f>
        <v>0</v>
      </c>
      <c r="GM93">
        <f t="shared" ref="GM93:GM101" si="104">ROUND(O93+X93+Y93,2)+GX93</f>
        <v>425.22</v>
      </c>
      <c r="GN93">
        <f t="shared" ref="GN93:GN101" si="105">IF(OR(BI93=0,BI93=1),ROUND(O93+X93+Y93,2),0)</f>
        <v>0</v>
      </c>
      <c r="GO93">
        <f t="shared" ref="GO93:GO101" si="106">IF(BI93=2,ROUND(O93+X93+Y93,2),0)</f>
        <v>425.22</v>
      </c>
      <c r="GP93">
        <f t="shared" ref="GP93:GP101" si="107">IF(BI93=4,ROUND(O93+X93+Y93,2)+GX93,0)</f>
        <v>0</v>
      </c>
      <c r="GR93">
        <v>0</v>
      </c>
      <c r="GS93">
        <v>3</v>
      </c>
      <c r="GT93">
        <v>0</v>
      </c>
      <c r="GU93" t="s">
        <v>6</v>
      </c>
      <c r="GV93">
        <f t="shared" ref="GV93:GV101" si="108">ROUND((GT93),6)</f>
        <v>0</v>
      </c>
      <c r="GW93">
        <v>1</v>
      </c>
      <c r="GX93">
        <f t="shared" ref="GX93:GX101" si="109">ROUND(HC93*I93,2)</f>
        <v>0</v>
      </c>
      <c r="HA93">
        <v>0</v>
      </c>
      <c r="HB93">
        <v>0</v>
      </c>
      <c r="HC93">
        <f t="shared" ref="HC93:HC101" si="110">GV93*GW93</f>
        <v>0</v>
      </c>
      <c r="IK93">
        <v>0</v>
      </c>
    </row>
    <row r="94" spans="1:245" x14ac:dyDescent="0.25">
      <c r="A94">
        <v>17</v>
      </c>
      <c r="B94">
        <v>1</v>
      </c>
      <c r="E94" t="s">
        <v>207</v>
      </c>
      <c r="F94" t="s">
        <v>208</v>
      </c>
      <c r="G94" t="s">
        <v>209</v>
      </c>
      <c r="H94" t="s">
        <v>210</v>
      </c>
      <c r="I94">
        <f>ROUND(11.22/10,9)</f>
        <v>1.1220000000000001</v>
      </c>
      <c r="J94">
        <v>0</v>
      </c>
      <c r="O94">
        <f t="shared" si="71"/>
        <v>18.079999999999998</v>
      </c>
      <c r="P94">
        <f t="shared" si="72"/>
        <v>18.079999999999998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67952996</v>
      </c>
      <c r="AB94">
        <f t="shared" si="82"/>
        <v>16.11</v>
      </c>
      <c r="AC94">
        <f t="shared" si="83"/>
        <v>16.11</v>
      </c>
      <c r="AD94">
        <f t="shared" si="84"/>
        <v>0</v>
      </c>
      <c r="AE94">
        <f t="shared" si="85"/>
        <v>0</v>
      </c>
      <c r="AF94">
        <f t="shared" si="86"/>
        <v>0</v>
      </c>
      <c r="AG94">
        <f t="shared" si="87"/>
        <v>0</v>
      </c>
      <c r="AH94">
        <f t="shared" si="88"/>
        <v>0</v>
      </c>
      <c r="AI94">
        <f t="shared" si="89"/>
        <v>0</v>
      </c>
      <c r="AJ94">
        <f t="shared" si="90"/>
        <v>0</v>
      </c>
      <c r="AK94">
        <v>16.11</v>
      </c>
      <c r="AL94">
        <v>16.11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211</v>
      </c>
      <c r="BM94">
        <v>500001</v>
      </c>
      <c r="BN94">
        <v>0</v>
      </c>
      <c r="BO94" t="s">
        <v>6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1"/>
        <v>18.079999999999998</v>
      </c>
      <c r="CQ94">
        <f t="shared" si="92"/>
        <v>16.11</v>
      </c>
      <c r="CR94">
        <f t="shared" si="93"/>
        <v>0</v>
      </c>
      <c r="CS94">
        <f t="shared" si="94"/>
        <v>0</v>
      </c>
      <c r="CT94">
        <f t="shared" si="95"/>
        <v>0</v>
      </c>
      <c r="CU94">
        <f t="shared" si="96"/>
        <v>0</v>
      </c>
      <c r="CV94">
        <f t="shared" si="97"/>
        <v>0</v>
      </c>
      <c r="CW94">
        <f t="shared" si="98"/>
        <v>0</v>
      </c>
      <c r="CX94">
        <f t="shared" si="99"/>
        <v>0</v>
      </c>
      <c r="CY94">
        <f t="shared" si="100"/>
        <v>0</v>
      </c>
      <c r="CZ94">
        <f t="shared" si="101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210</v>
      </c>
      <c r="DW94" t="s">
        <v>210</v>
      </c>
      <c r="DX94">
        <v>10</v>
      </c>
      <c r="EE94">
        <v>64675000</v>
      </c>
      <c r="EF94">
        <v>8</v>
      </c>
      <c r="EG94" t="s">
        <v>55</v>
      </c>
      <c r="EH94">
        <v>0</v>
      </c>
      <c r="EI94" t="s">
        <v>6</v>
      </c>
      <c r="EJ94">
        <v>1</v>
      </c>
      <c r="EK94">
        <v>500001</v>
      </c>
      <c r="EL94" t="s">
        <v>212</v>
      </c>
      <c r="EM94" t="s">
        <v>213</v>
      </c>
      <c r="EO94" t="s">
        <v>6</v>
      </c>
      <c r="EQ94">
        <v>131072</v>
      </c>
      <c r="ER94">
        <v>16.11</v>
      </c>
      <c r="ES94">
        <v>16.11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102"/>
        <v>0</v>
      </c>
      <c r="FS94">
        <v>0</v>
      </c>
      <c r="FX94">
        <v>0</v>
      </c>
      <c r="FY94">
        <v>0</v>
      </c>
      <c r="GA94" t="s">
        <v>6</v>
      </c>
      <c r="GD94">
        <v>1</v>
      </c>
      <c r="GF94">
        <v>-819900352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03"/>
        <v>0</v>
      </c>
      <c r="GM94">
        <f t="shared" si="104"/>
        <v>18.079999999999998</v>
      </c>
      <c r="GN94">
        <f t="shared" si="105"/>
        <v>18.079999999999998</v>
      </c>
      <c r="GO94">
        <f t="shared" si="106"/>
        <v>0</v>
      </c>
      <c r="GP94">
        <f t="shared" si="107"/>
        <v>0</v>
      </c>
      <c r="GR94">
        <v>0</v>
      </c>
      <c r="GS94">
        <v>3</v>
      </c>
      <c r="GT94">
        <v>0</v>
      </c>
      <c r="GU94" t="s">
        <v>6</v>
      </c>
      <c r="GV94">
        <f t="shared" si="108"/>
        <v>0</v>
      </c>
      <c r="GW94">
        <v>1</v>
      </c>
      <c r="GX94">
        <f t="shared" si="109"/>
        <v>0</v>
      </c>
      <c r="HA94">
        <v>0</v>
      </c>
      <c r="HB94">
        <v>0</v>
      </c>
      <c r="HC94">
        <f t="shared" si="110"/>
        <v>0</v>
      </c>
      <c r="IK94">
        <v>0</v>
      </c>
    </row>
    <row r="95" spans="1:245" x14ac:dyDescent="0.25">
      <c r="A95">
        <v>17</v>
      </c>
      <c r="B95">
        <v>1</v>
      </c>
      <c r="E95" t="s">
        <v>214</v>
      </c>
      <c r="F95" t="s">
        <v>215</v>
      </c>
      <c r="G95" t="s">
        <v>216</v>
      </c>
      <c r="H95" t="s">
        <v>111</v>
      </c>
      <c r="I95">
        <f>ROUND(165/10,9)</f>
        <v>16.5</v>
      </c>
      <c r="J95">
        <v>0</v>
      </c>
      <c r="O95">
        <f t="shared" si="71"/>
        <v>29.7</v>
      </c>
      <c r="P95">
        <f t="shared" si="72"/>
        <v>29.7</v>
      </c>
      <c r="Q95">
        <f t="shared" si="73"/>
        <v>0</v>
      </c>
      <c r="R95">
        <f t="shared" si="74"/>
        <v>0</v>
      </c>
      <c r="S95">
        <f t="shared" si="75"/>
        <v>0</v>
      </c>
      <c r="T95">
        <f t="shared" si="76"/>
        <v>0</v>
      </c>
      <c r="U95">
        <f t="shared" si="77"/>
        <v>0</v>
      </c>
      <c r="V95">
        <f t="shared" si="78"/>
        <v>0</v>
      </c>
      <c r="W95">
        <f t="shared" si="79"/>
        <v>0</v>
      </c>
      <c r="X95">
        <f t="shared" si="80"/>
        <v>0</v>
      </c>
      <c r="Y95">
        <f t="shared" si="81"/>
        <v>0</v>
      </c>
      <c r="AA95">
        <v>67952996</v>
      </c>
      <c r="AB95">
        <f t="shared" si="82"/>
        <v>1.8</v>
      </c>
      <c r="AC95">
        <f t="shared" si="83"/>
        <v>1.8</v>
      </c>
      <c r="AD95">
        <f t="shared" si="84"/>
        <v>0</v>
      </c>
      <c r="AE95">
        <f t="shared" si="85"/>
        <v>0</v>
      </c>
      <c r="AF95">
        <f t="shared" si="86"/>
        <v>0</v>
      </c>
      <c r="AG95">
        <f t="shared" si="87"/>
        <v>0</v>
      </c>
      <c r="AH95">
        <f t="shared" si="88"/>
        <v>0</v>
      </c>
      <c r="AI95">
        <f t="shared" si="89"/>
        <v>0</v>
      </c>
      <c r="AJ95">
        <f t="shared" si="90"/>
        <v>0</v>
      </c>
      <c r="AK95">
        <v>1.8</v>
      </c>
      <c r="AL95">
        <v>1.8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217</v>
      </c>
      <c r="BM95">
        <v>500001</v>
      </c>
      <c r="BN95">
        <v>0</v>
      </c>
      <c r="BO95" t="s">
        <v>6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1"/>
        <v>29.7</v>
      </c>
      <c r="CQ95">
        <f t="shared" si="92"/>
        <v>1.8</v>
      </c>
      <c r="CR95">
        <f t="shared" si="93"/>
        <v>0</v>
      </c>
      <c r="CS95">
        <f t="shared" si="94"/>
        <v>0</v>
      </c>
      <c r="CT95">
        <f t="shared" si="95"/>
        <v>0</v>
      </c>
      <c r="CU95">
        <f t="shared" si="96"/>
        <v>0</v>
      </c>
      <c r="CV95">
        <f t="shared" si="97"/>
        <v>0</v>
      </c>
      <c r="CW95">
        <f t="shared" si="98"/>
        <v>0</v>
      </c>
      <c r="CX95">
        <f t="shared" si="99"/>
        <v>0</v>
      </c>
      <c r="CY95">
        <f t="shared" si="100"/>
        <v>0</v>
      </c>
      <c r="CZ95">
        <f t="shared" si="101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111</v>
      </c>
      <c r="DW95" t="s">
        <v>111</v>
      </c>
      <c r="DX95">
        <v>10</v>
      </c>
      <c r="EE95">
        <v>64675000</v>
      </c>
      <c r="EF95">
        <v>8</v>
      </c>
      <c r="EG95" t="s">
        <v>55</v>
      </c>
      <c r="EH95">
        <v>0</v>
      </c>
      <c r="EI95" t="s">
        <v>6</v>
      </c>
      <c r="EJ95">
        <v>1</v>
      </c>
      <c r="EK95">
        <v>500001</v>
      </c>
      <c r="EL95" t="s">
        <v>212</v>
      </c>
      <c r="EM95" t="s">
        <v>213</v>
      </c>
      <c r="EO95" t="s">
        <v>6</v>
      </c>
      <c r="EQ95">
        <v>131072</v>
      </c>
      <c r="ER95">
        <v>1.8</v>
      </c>
      <c r="ES95">
        <v>1.8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102"/>
        <v>0</v>
      </c>
      <c r="FS95">
        <v>0</v>
      </c>
      <c r="FX95">
        <v>0</v>
      </c>
      <c r="FY95">
        <v>0</v>
      </c>
      <c r="GA95" t="s">
        <v>6</v>
      </c>
      <c r="GD95">
        <v>1</v>
      </c>
      <c r="GF95">
        <v>1476069007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03"/>
        <v>0</v>
      </c>
      <c r="GM95">
        <f t="shared" si="104"/>
        <v>29.7</v>
      </c>
      <c r="GN95">
        <f t="shared" si="105"/>
        <v>29.7</v>
      </c>
      <c r="GO95">
        <f t="shared" si="106"/>
        <v>0</v>
      </c>
      <c r="GP95">
        <f t="shared" si="107"/>
        <v>0</v>
      </c>
      <c r="GR95">
        <v>0</v>
      </c>
      <c r="GS95">
        <v>3</v>
      </c>
      <c r="GT95">
        <v>0</v>
      </c>
      <c r="GU95" t="s">
        <v>6</v>
      </c>
      <c r="GV95">
        <f t="shared" si="108"/>
        <v>0</v>
      </c>
      <c r="GW95">
        <v>1</v>
      </c>
      <c r="GX95">
        <f t="shared" si="109"/>
        <v>0</v>
      </c>
      <c r="HA95">
        <v>0</v>
      </c>
      <c r="HB95">
        <v>0</v>
      </c>
      <c r="HC95">
        <f t="shared" si="110"/>
        <v>0</v>
      </c>
      <c r="IK95">
        <v>0</v>
      </c>
    </row>
    <row r="96" spans="1:245" x14ac:dyDescent="0.25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218</v>
      </c>
      <c r="F96" t="s">
        <v>219</v>
      </c>
      <c r="G96" t="s">
        <v>220</v>
      </c>
      <c r="H96" t="s">
        <v>34</v>
      </c>
      <c r="I96">
        <f>ROUND(10,6)</f>
        <v>10</v>
      </c>
      <c r="J96">
        <v>0</v>
      </c>
      <c r="O96">
        <f t="shared" si="71"/>
        <v>52.9</v>
      </c>
      <c r="P96">
        <f t="shared" si="72"/>
        <v>4.0999999999999996</v>
      </c>
      <c r="Q96">
        <f t="shared" si="73"/>
        <v>0</v>
      </c>
      <c r="R96">
        <f t="shared" si="74"/>
        <v>0</v>
      </c>
      <c r="S96">
        <f t="shared" si="75"/>
        <v>48.8</v>
      </c>
      <c r="T96">
        <f t="shared" si="76"/>
        <v>0</v>
      </c>
      <c r="U96">
        <f t="shared" si="77"/>
        <v>5</v>
      </c>
      <c r="V96">
        <f t="shared" si="78"/>
        <v>0</v>
      </c>
      <c r="W96">
        <f t="shared" si="79"/>
        <v>0</v>
      </c>
      <c r="X96">
        <f t="shared" si="80"/>
        <v>40.99</v>
      </c>
      <c r="Y96">
        <f t="shared" si="81"/>
        <v>29.28</v>
      </c>
      <c r="AA96">
        <v>67952996</v>
      </c>
      <c r="AB96">
        <f t="shared" si="82"/>
        <v>5.29</v>
      </c>
      <c r="AC96">
        <f t="shared" si="83"/>
        <v>0.41</v>
      </c>
      <c r="AD96">
        <f t="shared" si="84"/>
        <v>0</v>
      </c>
      <c r="AE96">
        <f t="shared" si="85"/>
        <v>0</v>
      </c>
      <c r="AF96">
        <f t="shared" si="86"/>
        <v>4.88</v>
      </c>
      <c r="AG96">
        <f t="shared" si="87"/>
        <v>0</v>
      </c>
      <c r="AH96">
        <f t="shared" si="88"/>
        <v>0.5</v>
      </c>
      <c r="AI96">
        <f t="shared" si="89"/>
        <v>0</v>
      </c>
      <c r="AJ96">
        <f t="shared" si="90"/>
        <v>0</v>
      </c>
      <c r="AK96">
        <v>5.29</v>
      </c>
      <c r="AL96">
        <v>0.41</v>
      </c>
      <c r="AM96">
        <v>0</v>
      </c>
      <c r="AN96">
        <v>0</v>
      </c>
      <c r="AO96">
        <v>4.88</v>
      </c>
      <c r="AP96">
        <v>0</v>
      </c>
      <c r="AQ96">
        <v>0.5</v>
      </c>
      <c r="AR96">
        <v>0</v>
      </c>
      <c r="AS96">
        <v>0</v>
      </c>
      <c r="AT96">
        <v>84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2</v>
      </c>
      <c r="BJ96" t="s">
        <v>221</v>
      </c>
      <c r="BM96">
        <v>110011</v>
      </c>
      <c r="BN96">
        <v>0</v>
      </c>
      <c r="BO96" t="s">
        <v>6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84</v>
      </c>
      <c r="CA96">
        <v>60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1"/>
        <v>52.9</v>
      </c>
      <c r="CQ96">
        <f t="shared" si="92"/>
        <v>0.41</v>
      </c>
      <c r="CR96">
        <f t="shared" si="93"/>
        <v>0</v>
      </c>
      <c r="CS96">
        <f t="shared" si="94"/>
        <v>0</v>
      </c>
      <c r="CT96">
        <f t="shared" si="95"/>
        <v>4.88</v>
      </c>
      <c r="CU96">
        <f t="shared" si="96"/>
        <v>0</v>
      </c>
      <c r="CV96">
        <f t="shared" si="97"/>
        <v>0.5</v>
      </c>
      <c r="CW96">
        <f t="shared" si="98"/>
        <v>0</v>
      </c>
      <c r="CX96">
        <f t="shared" si="99"/>
        <v>0</v>
      </c>
      <c r="CY96">
        <f t="shared" si="100"/>
        <v>40.991999999999997</v>
      </c>
      <c r="CZ96">
        <f t="shared" si="101"/>
        <v>29.28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34</v>
      </c>
      <c r="DW96" t="s">
        <v>34</v>
      </c>
      <c r="DX96">
        <v>1</v>
      </c>
      <c r="EE96">
        <v>64674997</v>
      </c>
      <c r="EF96">
        <v>3</v>
      </c>
      <c r="EG96" t="s">
        <v>20</v>
      </c>
      <c r="EH96">
        <v>0</v>
      </c>
      <c r="EI96" t="s">
        <v>6</v>
      </c>
      <c r="EJ96">
        <v>2</v>
      </c>
      <c r="EK96">
        <v>110011</v>
      </c>
      <c r="EL96" t="s">
        <v>36</v>
      </c>
      <c r="EM96" t="s">
        <v>37</v>
      </c>
      <c r="EO96" t="s">
        <v>6</v>
      </c>
      <c r="EQ96">
        <v>131072</v>
      </c>
      <c r="ER96">
        <v>5.29</v>
      </c>
      <c r="ES96">
        <v>0.41</v>
      </c>
      <c r="ET96">
        <v>0</v>
      </c>
      <c r="EU96">
        <v>0</v>
      </c>
      <c r="EV96">
        <v>4.88</v>
      </c>
      <c r="EW96">
        <v>0.5</v>
      </c>
      <c r="EX96">
        <v>0</v>
      </c>
      <c r="EY96">
        <v>0</v>
      </c>
      <c r="FQ96">
        <v>0</v>
      </c>
      <c r="FR96">
        <f t="shared" si="102"/>
        <v>0</v>
      </c>
      <c r="FS96">
        <v>0</v>
      </c>
      <c r="FX96">
        <v>84</v>
      </c>
      <c r="FY96">
        <v>60</v>
      </c>
      <c r="GA96" t="s">
        <v>6</v>
      </c>
      <c r="GD96">
        <v>1</v>
      </c>
      <c r="GF96">
        <v>287023441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03"/>
        <v>0</v>
      </c>
      <c r="GM96">
        <f t="shared" si="104"/>
        <v>123.17</v>
      </c>
      <c r="GN96">
        <f t="shared" si="105"/>
        <v>0</v>
      </c>
      <c r="GO96">
        <f t="shared" si="106"/>
        <v>123.17</v>
      </c>
      <c r="GP96">
        <f t="shared" si="107"/>
        <v>0</v>
      </c>
      <c r="GR96">
        <v>0</v>
      </c>
      <c r="GS96">
        <v>3</v>
      </c>
      <c r="GT96">
        <v>0</v>
      </c>
      <c r="GU96" t="s">
        <v>6</v>
      </c>
      <c r="GV96">
        <f t="shared" si="108"/>
        <v>0</v>
      </c>
      <c r="GW96">
        <v>1</v>
      </c>
      <c r="GX96">
        <f t="shared" si="109"/>
        <v>0</v>
      </c>
      <c r="HA96">
        <v>0</v>
      </c>
      <c r="HB96">
        <v>0</v>
      </c>
      <c r="HC96">
        <f t="shared" si="110"/>
        <v>0</v>
      </c>
      <c r="IK96">
        <v>0</v>
      </c>
    </row>
    <row r="97" spans="1:245" x14ac:dyDescent="0.25">
      <c r="A97">
        <v>17</v>
      </c>
      <c r="B97">
        <v>1</v>
      </c>
      <c r="E97" t="s">
        <v>222</v>
      </c>
      <c r="F97" t="s">
        <v>223</v>
      </c>
      <c r="G97" t="s">
        <v>224</v>
      </c>
      <c r="H97" t="s">
        <v>26</v>
      </c>
      <c r="I97">
        <f>ROUND(10,6)</f>
        <v>10</v>
      </c>
      <c r="J97">
        <v>0</v>
      </c>
      <c r="O97">
        <f t="shared" si="71"/>
        <v>207</v>
      </c>
      <c r="P97">
        <f t="shared" si="72"/>
        <v>207</v>
      </c>
      <c r="Q97">
        <f t="shared" si="73"/>
        <v>0</v>
      </c>
      <c r="R97">
        <f t="shared" si="74"/>
        <v>0</v>
      </c>
      <c r="S97">
        <f t="shared" si="75"/>
        <v>0</v>
      </c>
      <c r="T97">
        <f t="shared" si="76"/>
        <v>0</v>
      </c>
      <c r="U97">
        <f t="shared" si="77"/>
        <v>0</v>
      </c>
      <c r="V97">
        <f t="shared" si="78"/>
        <v>0</v>
      </c>
      <c r="W97">
        <f t="shared" si="79"/>
        <v>0</v>
      </c>
      <c r="X97">
        <f t="shared" si="80"/>
        <v>0</v>
      </c>
      <c r="Y97">
        <f t="shared" si="81"/>
        <v>0</v>
      </c>
      <c r="AA97">
        <v>67952996</v>
      </c>
      <c r="AB97">
        <f t="shared" si="82"/>
        <v>20.7</v>
      </c>
      <c r="AC97">
        <f t="shared" si="83"/>
        <v>20.7</v>
      </c>
      <c r="AD97">
        <f t="shared" si="84"/>
        <v>0</v>
      </c>
      <c r="AE97">
        <f t="shared" si="85"/>
        <v>0</v>
      </c>
      <c r="AF97">
        <f t="shared" si="86"/>
        <v>0</v>
      </c>
      <c r="AG97">
        <f t="shared" si="87"/>
        <v>0</v>
      </c>
      <c r="AH97">
        <f t="shared" si="88"/>
        <v>0</v>
      </c>
      <c r="AI97">
        <f t="shared" si="89"/>
        <v>0</v>
      </c>
      <c r="AJ97">
        <f t="shared" si="90"/>
        <v>0</v>
      </c>
      <c r="AK97">
        <v>20.7</v>
      </c>
      <c r="AL97">
        <v>20.7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225</v>
      </c>
      <c r="BM97">
        <v>500002</v>
      </c>
      <c r="BN97">
        <v>0</v>
      </c>
      <c r="BO97" t="s">
        <v>6</v>
      </c>
      <c r="BP97">
        <v>0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1"/>
        <v>207</v>
      </c>
      <c r="CQ97">
        <f t="shared" si="92"/>
        <v>20.7</v>
      </c>
      <c r="CR97">
        <f t="shared" si="93"/>
        <v>0</v>
      </c>
      <c r="CS97">
        <f t="shared" si="94"/>
        <v>0</v>
      </c>
      <c r="CT97">
        <f t="shared" si="95"/>
        <v>0</v>
      </c>
      <c r="CU97">
        <f t="shared" si="96"/>
        <v>0</v>
      </c>
      <c r="CV97">
        <f t="shared" si="97"/>
        <v>0</v>
      </c>
      <c r="CW97">
        <f t="shared" si="98"/>
        <v>0</v>
      </c>
      <c r="CX97">
        <f t="shared" si="99"/>
        <v>0</v>
      </c>
      <c r="CY97">
        <f t="shared" si="100"/>
        <v>0</v>
      </c>
      <c r="CZ97">
        <f t="shared" si="101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26</v>
      </c>
      <c r="DW97" t="s">
        <v>26</v>
      </c>
      <c r="DX97">
        <v>1</v>
      </c>
      <c r="EE97">
        <v>64675001</v>
      </c>
      <c r="EF97">
        <v>12</v>
      </c>
      <c r="EG97" t="s">
        <v>226</v>
      </c>
      <c r="EH97">
        <v>0</v>
      </c>
      <c r="EI97" t="s">
        <v>6</v>
      </c>
      <c r="EJ97">
        <v>2</v>
      </c>
      <c r="EK97">
        <v>500002</v>
      </c>
      <c r="EL97" t="s">
        <v>227</v>
      </c>
      <c r="EM97" t="s">
        <v>228</v>
      </c>
      <c r="EO97" t="s">
        <v>6</v>
      </c>
      <c r="EQ97">
        <v>131072</v>
      </c>
      <c r="ER97">
        <v>20.7</v>
      </c>
      <c r="ES97">
        <v>20.7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102"/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-1060263371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03"/>
        <v>0</v>
      </c>
      <c r="GM97">
        <f t="shared" si="104"/>
        <v>207</v>
      </c>
      <c r="GN97">
        <f t="shared" si="105"/>
        <v>0</v>
      </c>
      <c r="GO97">
        <f t="shared" si="106"/>
        <v>207</v>
      </c>
      <c r="GP97">
        <f t="shared" si="107"/>
        <v>0</v>
      </c>
      <c r="GR97">
        <v>0</v>
      </c>
      <c r="GS97">
        <v>3</v>
      </c>
      <c r="GT97">
        <v>0</v>
      </c>
      <c r="GU97" t="s">
        <v>6</v>
      </c>
      <c r="GV97">
        <f t="shared" si="108"/>
        <v>0</v>
      </c>
      <c r="GW97">
        <v>1</v>
      </c>
      <c r="GX97">
        <f t="shared" si="109"/>
        <v>0</v>
      </c>
      <c r="HA97">
        <v>0</v>
      </c>
      <c r="HB97">
        <v>0</v>
      </c>
      <c r="HC97">
        <f t="shared" si="110"/>
        <v>0</v>
      </c>
      <c r="IK97">
        <v>0</v>
      </c>
    </row>
    <row r="98" spans="1:245" x14ac:dyDescent="0.25">
      <c r="A98">
        <v>17</v>
      </c>
      <c r="B98">
        <v>1</v>
      </c>
      <c r="C98">
        <f>ROW(SmtRes!A102)</f>
        <v>102</v>
      </c>
      <c r="D98">
        <f>ROW(EtalonRes!A102)</f>
        <v>102</v>
      </c>
      <c r="E98" t="s">
        <v>229</v>
      </c>
      <c r="F98" t="s">
        <v>230</v>
      </c>
      <c r="G98" t="s">
        <v>231</v>
      </c>
      <c r="H98" t="s">
        <v>205</v>
      </c>
      <c r="I98">
        <f>ROUND(65/100,9)</f>
        <v>0.65</v>
      </c>
      <c r="J98">
        <v>0</v>
      </c>
      <c r="O98">
        <f t="shared" si="71"/>
        <v>35.93</v>
      </c>
      <c r="P98">
        <f t="shared" si="72"/>
        <v>7.33</v>
      </c>
      <c r="Q98">
        <f t="shared" si="73"/>
        <v>1.1599999999999999</v>
      </c>
      <c r="R98">
        <f t="shared" si="74"/>
        <v>0.17</v>
      </c>
      <c r="S98">
        <f t="shared" si="75"/>
        <v>27.44</v>
      </c>
      <c r="T98">
        <f t="shared" si="76"/>
        <v>0</v>
      </c>
      <c r="U98">
        <f t="shared" si="77"/>
        <v>2.9185000000000003</v>
      </c>
      <c r="V98">
        <f t="shared" si="78"/>
        <v>1.3000000000000001E-2</v>
      </c>
      <c r="W98">
        <f t="shared" si="79"/>
        <v>0</v>
      </c>
      <c r="X98">
        <f t="shared" si="80"/>
        <v>27.61</v>
      </c>
      <c r="Y98">
        <f t="shared" si="81"/>
        <v>17.95</v>
      </c>
      <c r="AA98">
        <v>67952996</v>
      </c>
      <c r="AB98">
        <f t="shared" si="82"/>
        <v>55.26</v>
      </c>
      <c r="AC98">
        <f t="shared" si="83"/>
        <v>11.27</v>
      </c>
      <c r="AD98">
        <f t="shared" si="84"/>
        <v>1.78</v>
      </c>
      <c r="AE98">
        <f t="shared" si="85"/>
        <v>0.26</v>
      </c>
      <c r="AF98">
        <f t="shared" si="86"/>
        <v>42.21</v>
      </c>
      <c r="AG98">
        <f t="shared" si="87"/>
        <v>0</v>
      </c>
      <c r="AH98">
        <f t="shared" si="88"/>
        <v>4.49</v>
      </c>
      <c r="AI98">
        <f t="shared" si="89"/>
        <v>0.02</v>
      </c>
      <c r="AJ98">
        <f t="shared" si="90"/>
        <v>0</v>
      </c>
      <c r="AK98">
        <v>55.26</v>
      </c>
      <c r="AL98">
        <v>11.27</v>
      </c>
      <c r="AM98">
        <v>1.78</v>
      </c>
      <c r="AN98">
        <v>0.26</v>
      </c>
      <c r="AO98">
        <v>42.21</v>
      </c>
      <c r="AP98">
        <v>0</v>
      </c>
      <c r="AQ98">
        <v>4.49</v>
      </c>
      <c r="AR98">
        <v>0.02</v>
      </c>
      <c r="AS98">
        <v>0</v>
      </c>
      <c r="AT98">
        <v>100</v>
      </c>
      <c r="AU98">
        <v>65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2</v>
      </c>
      <c r="BJ98" t="s">
        <v>232</v>
      </c>
      <c r="BM98">
        <v>108001</v>
      </c>
      <c r="BN98">
        <v>0</v>
      </c>
      <c r="BO98" t="s">
        <v>6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100</v>
      </c>
      <c r="CA98">
        <v>65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1"/>
        <v>35.93</v>
      </c>
      <c r="CQ98">
        <f t="shared" si="92"/>
        <v>11.27</v>
      </c>
      <c r="CR98">
        <f t="shared" si="93"/>
        <v>1.78</v>
      </c>
      <c r="CS98">
        <f t="shared" si="94"/>
        <v>0.26</v>
      </c>
      <c r="CT98">
        <f t="shared" si="95"/>
        <v>42.21</v>
      </c>
      <c r="CU98">
        <f t="shared" si="96"/>
        <v>0</v>
      </c>
      <c r="CV98">
        <f t="shared" si="97"/>
        <v>4.49</v>
      </c>
      <c r="CW98">
        <f t="shared" si="98"/>
        <v>0.02</v>
      </c>
      <c r="CX98">
        <f t="shared" si="99"/>
        <v>0</v>
      </c>
      <c r="CY98">
        <f t="shared" si="100"/>
        <v>27.610000000000003</v>
      </c>
      <c r="CZ98">
        <f t="shared" si="101"/>
        <v>17.9465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205</v>
      </c>
      <c r="DW98" t="s">
        <v>205</v>
      </c>
      <c r="DX98">
        <v>100</v>
      </c>
      <c r="EE98">
        <v>64674943</v>
      </c>
      <c r="EF98">
        <v>3</v>
      </c>
      <c r="EG98" t="s">
        <v>20</v>
      </c>
      <c r="EH98">
        <v>0</v>
      </c>
      <c r="EI98" t="s">
        <v>6</v>
      </c>
      <c r="EJ98">
        <v>2</v>
      </c>
      <c r="EK98">
        <v>108001</v>
      </c>
      <c r="EL98" t="s">
        <v>21</v>
      </c>
      <c r="EM98" t="s">
        <v>22</v>
      </c>
      <c r="EO98" t="s">
        <v>6</v>
      </c>
      <c r="EQ98">
        <v>131072</v>
      </c>
      <c r="ER98">
        <v>55.26</v>
      </c>
      <c r="ES98">
        <v>11.27</v>
      </c>
      <c r="ET98">
        <v>1.78</v>
      </c>
      <c r="EU98">
        <v>0.26</v>
      </c>
      <c r="EV98">
        <v>42.21</v>
      </c>
      <c r="EW98">
        <v>4.49</v>
      </c>
      <c r="EX98">
        <v>0.02</v>
      </c>
      <c r="EY98">
        <v>0</v>
      </c>
      <c r="FQ98">
        <v>0</v>
      </c>
      <c r="FR98">
        <f t="shared" si="102"/>
        <v>0</v>
      </c>
      <c r="FS98">
        <v>0</v>
      </c>
      <c r="FX98">
        <v>100</v>
      </c>
      <c r="FY98">
        <v>65</v>
      </c>
      <c r="GA98" t="s">
        <v>6</v>
      </c>
      <c r="GD98">
        <v>1</v>
      </c>
      <c r="GF98">
        <v>-960298818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03"/>
        <v>0</v>
      </c>
      <c r="GM98">
        <f t="shared" si="104"/>
        <v>81.489999999999995</v>
      </c>
      <c r="GN98">
        <f t="shared" si="105"/>
        <v>0</v>
      </c>
      <c r="GO98">
        <f t="shared" si="106"/>
        <v>81.489999999999995</v>
      </c>
      <c r="GP98">
        <f t="shared" si="107"/>
        <v>0</v>
      </c>
      <c r="GR98">
        <v>0</v>
      </c>
      <c r="GS98">
        <v>3</v>
      </c>
      <c r="GT98">
        <v>0</v>
      </c>
      <c r="GU98" t="s">
        <v>6</v>
      </c>
      <c r="GV98">
        <f t="shared" si="108"/>
        <v>0</v>
      </c>
      <c r="GW98">
        <v>1</v>
      </c>
      <c r="GX98">
        <f t="shared" si="109"/>
        <v>0</v>
      </c>
      <c r="HA98">
        <v>0</v>
      </c>
      <c r="HB98">
        <v>0</v>
      </c>
      <c r="HC98">
        <f t="shared" si="110"/>
        <v>0</v>
      </c>
      <c r="IK98">
        <v>0</v>
      </c>
    </row>
    <row r="99" spans="1:245" x14ac:dyDescent="0.25">
      <c r="A99">
        <v>17</v>
      </c>
      <c r="B99">
        <v>1</v>
      </c>
      <c r="E99" t="s">
        <v>233</v>
      </c>
      <c r="F99" t="s">
        <v>53</v>
      </c>
      <c r="G99" t="s">
        <v>234</v>
      </c>
      <c r="H99" t="s">
        <v>235</v>
      </c>
      <c r="I99">
        <f>ROUND(65*1.02,9)</f>
        <v>66.3</v>
      </c>
      <c r="J99">
        <v>0</v>
      </c>
      <c r="O99">
        <f t="shared" si="71"/>
        <v>101.44</v>
      </c>
      <c r="P99">
        <f t="shared" si="72"/>
        <v>101.44</v>
      </c>
      <c r="Q99">
        <f t="shared" si="73"/>
        <v>0</v>
      </c>
      <c r="R99">
        <f t="shared" si="74"/>
        <v>0</v>
      </c>
      <c r="S99">
        <f t="shared" si="75"/>
        <v>0</v>
      </c>
      <c r="T99">
        <f t="shared" si="76"/>
        <v>0</v>
      </c>
      <c r="U99">
        <f t="shared" si="77"/>
        <v>0</v>
      </c>
      <c r="V99">
        <f t="shared" si="78"/>
        <v>0</v>
      </c>
      <c r="W99">
        <f t="shared" si="79"/>
        <v>0</v>
      </c>
      <c r="X99">
        <f t="shared" si="80"/>
        <v>0</v>
      </c>
      <c r="Y99">
        <f t="shared" si="81"/>
        <v>0</v>
      </c>
      <c r="AA99">
        <v>67952996</v>
      </c>
      <c r="AB99">
        <f t="shared" si="82"/>
        <v>1.53</v>
      </c>
      <c r="AC99">
        <f t="shared" si="83"/>
        <v>1.53</v>
      </c>
      <c r="AD99">
        <f t="shared" si="84"/>
        <v>0</v>
      </c>
      <c r="AE99">
        <f t="shared" si="85"/>
        <v>0</v>
      </c>
      <c r="AF99">
        <f t="shared" si="86"/>
        <v>0</v>
      </c>
      <c r="AG99">
        <f t="shared" si="87"/>
        <v>0</v>
      </c>
      <c r="AH99">
        <f t="shared" si="88"/>
        <v>0</v>
      </c>
      <c r="AI99">
        <f t="shared" si="89"/>
        <v>0</v>
      </c>
      <c r="AJ99">
        <f t="shared" si="90"/>
        <v>0</v>
      </c>
      <c r="AK99">
        <v>1.53</v>
      </c>
      <c r="AL99">
        <v>1.53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2</v>
      </c>
      <c r="BJ99" t="s">
        <v>6</v>
      </c>
      <c r="BM99">
        <v>1100</v>
      </c>
      <c r="BN99">
        <v>0</v>
      </c>
      <c r="BO99" t="s">
        <v>6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1"/>
        <v>101.44</v>
      </c>
      <c r="CQ99">
        <f t="shared" si="92"/>
        <v>1.53</v>
      </c>
      <c r="CR99">
        <f t="shared" si="93"/>
        <v>0</v>
      </c>
      <c r="CS99">
        <f t="shared" si="94"/>
        <v>0</v>
      </c>
      <c r="CT99">
        <f t="shared" si="95"/>
        <v>0</v>
      </c>
      <c r="CU99">
        <f t="shared" si="96"/>
        <v>0</v>
      </c>
      <c r="CV99">
        <f t="shared" si="97"/>
        <v>0</v>
      </c>
      <c r="CW99">
        <f t="shared" si="98"/>
        <v>0</v>
      </c>
      <c r="CX99">
        <f t="shared" si="99"/>
        <v>0</v>
      </c>
      <c r="CY99">
        <f t="shared" si="100"/>
        <v>0</v>
      </c>
      <c r="CZ99">
        <f t="shared" si="101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235</v>
      </c>
      <c r="DW99" t="s">
        <v>235</v>
      </c>
      <c r="DX99">
        <v>1</v>
      </c>
      <c r="EE99">
        <v>64675249</v>
      </c>
      <c r="EF99">
        <v>8</v>
      </c>
      <c r="EG99" t="s">
        <v>55</v>
      </c>
      <c r="EH99">
        <v>0</v>
      </c>
      <c r="EI99" t="s">
        <v>6</v>
      </c>
      <c r="EJ99">
        <v>1</v>
      </c>
      <c r="EK99">
        <v>1100</v>
      </c>
      <c r="EL99" t="s">
        <v>56</v>
      </c>
      <c r="EM99" t="s">
        <v>57</v>
      </c>
      <c r="EO99" t="s">
        <v>6</v>
      </c>
      <c r="EQ99">
        <v>0</v>
      </c>
      <c r="ER99">
        <v>1.53</v>
      </c>
      <c r="ES99">
        <v>1.53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1</v>
      </c>
      <c r="FD99">
        <v>18</v>
      </c>
      <c r="FF99">
        <v>17.489999999999998</v>
      </c>
      <c r="FQ99">
        <v>0</v>
      </c>
      <c r="FR99">
        <f t="shared" si="102"/>
        <v>0</v>
      </c>
      <c r="FS99">
        <v>0</v>
      </c>
      <c r="FX99">
        <v>0</v>
      </c>
      <c r="FY99">
        <v>0</v>
      </c>
      <c r="GA99" t="s">
        <v>236</v>
      </c>
      <c r="GD99">
        <v>1</v>
      </c>
      <c r="GF99">
        <v>2009805997</v>
      </c>
      <c r="GG99">
        <v>2</v>
      </c>
      <c r="GH99">
        <v>3</v>
      </c>
      <c r="GI99">
        <v>3</v>
      </c>
      <c r="GJ99">
        <v>0</v>
      </c>
      <c r="GK99">
        <v>0</v>
      </c>
      <c r="GL99">
        <f t="shared" si="103"/>
        <v>0</v>
      </c>
      <c r="GM99">
        <f t="shared" si="104"/>
        <v>101.44</v>
      </c>
      <c r="GN99">
        <f t="shared" si="105"/>
        <v>0</v>
      </c>
      <c r="GO99">
        <f t="shared" si="106"/>
        <v>101.44</v>
      </c>
      <c r="GP99">
        <f t="shared" si="107"/>
        <v>0</v>
      </c>
      <c r="GR99">
        <v>1</v>
      </c>
      <c r="GS99">
        <v>1</v>
      </c>
      <c r="GT99">
        <v>0</v>
      </c>
      <c r="GU99" t="s">
        <v>6</v>
      </c>
      <c r="GV99">
        <f t="shared" si="108"/>
        <v>0</v>
      </c>
      <c r="GW99">
        <v>1</v>
      </c>
      <c r="GX99">
        <f t="shared" si="109"/>
        <v>0</v>
      </c>
      <c r="HA99">
        <v>0</v>
      </c>
      <c r="HB99">
        <v>0</v>
      </c>
      <c r="HC99">
        <f t="shared" si="110"/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ROW(SmtRes!A112)</f>
        <v>112</v>
      </c>
      <c r="D100">
        <f>ROW(EtalonRes!A112)</f>
        <v>112</v>
      </c>
      <c r="E100" t="s">
        <v>237</v>
      </c>
      <c r="F100" t="s">
        <v>238</v>
      </c>
      <c r="G100" t="s">
        <v>239</v>
      </c>
      <c r="H100" t="s">
        <v>205</v>
      </c>
      <c r="I100">
        <f>ROUND(45/100,9)</f>
        <v>0.45</v>
      </c>
      <c r="J100">
        <v>0</v>
      </c>
      <c r="O100">
        <f t="shared" si="71"/>
        <v>30.92</v>
      </c>
      <c r="P100">
        <f t="shared" si="72"/>
        <v>6.52</v>
      </c>
      <c r="Q100">
        <f t="shared" si="73"/>
        <v>1.6</v>
      </c>
      <c r="R100">
        <f t="shared" si="74"/>
        <v>0.23</v>
      </c>
      <c r="S100">
        <f t="shared" si="75"/>
        <v>22.8</v>
      </c>
      <c r="T100">
        <f t="shared" si="76"/>
        <v>0</v>
      </c>
      <c r="U100">
        <f t="shared" si="77"/>
        <v>2.4255</v>
      </c>
      <c r="V100">
        <f t="shared" si="78"/>
        <v>1.8000000000000002E-2</v>
      </c>
      <c r="W100">
        <f t="shared" si="79"/>
        <v>0</v>
      </c>
      <c r="X100">
        <f t="shared" si="80"/>
        <v>23.03</v>
      </c>
      <c r="Y100">
        <f t="shared" si="81"/>
        <v>14.97</v>
      </c>
      <c r="AA100">
        <v>67952996</v>
      </c>
      <c r="AB100">
        <f t="shared" si="82"/>
        <v>68.7</v>
      </c>
      <c r="AC100">
        <f t="shared" si="83"/>
        <v>14.48</v>
      </c>
      <c r="AD100">
        <f t="shared" si="84"/>
        <v>3.55</v>
      </c>
      <c r="AE100">
        <f t="shared" si="85"/>
        <v>0.5</v>
      </c>
      <c r="AF100">
        <f t="shared" si="86"/>
        <v>50.67</v>
      </c>
      <c r="AG100">
        <f t="shared" si="87"/>
        <v>0</v>
      </c>
      <c r="AH100">
        <f t="shared" si="88"/>
        <v>5.39</v>
      </c>
      <c r="AI100">
        <f t="shared" si="89"/>
        <v>0.04</v>
      </c>
      <c r="AJ100">
        <f t="shared" si="90"/>
        <v>0</v>
      </c>
      <c r="AK100">
        <v>68.7</v>
      </c>
      <c r="AL100">
        <v>14.48</v>
      </c>
      <c r="AM100">
        <v>3.55</v>
      </c>
      <c r="AN100">
        <v>0.5</v>
      </c>
      <c r="AO100">
        <v>50.67</v>
      </c>
      <c r="AP100">
        <v>0</v>
      </c>
      <c r="AQ100">
        <v>5.39</v>
      </c>
      <c r="AR100">
        <v>0.04</v>
      </c>
      <c r="AS100">
        <v>0</v>
      </c>
      <c r="AT100">
        <v>100</v>
      </c>
      <c r="AU100">
        <v>65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240</v>
      </c>
      <c r="BM100">
        <v>108001</v>
      </c>
      <c r="BN100">
        <v>0</v>
      </c>
      <c r="BO100" t="s">
        <v>6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100</v>
      </c>
      <c r="CA100">
        <v>65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1"/>
        <v>30.92</v>
      </c>
      <c r="CQ100">
        <f t="shared" si="92"/>
        <v>14.48</v>
      </c>
      <c r="CR100">
        <f t="shared" si="93"/>
        <v>3.55</v>
      </c>
      <c r="CS100">
        <f t="shared" si="94"/>
        <v>0.5</v>
      </c>
      <c r="CT100">
        <f t="shared" si="95"/>
        <v>50.67</v>
      </c>
      <c r="CU100">
        <f t="shared" si="96"/>
        <v>0</v>
      </c>
      <c r="CV100">
        <f t="shared" si="97"/>
        <v>5.39</v>
      </c>
      <c r="CW100">
        <f t="shared" si="98"/>
        <v>0.04</v>
      </c>
      <c r="CX100">
        <f t="shared" si="99"/>
        <v>0</v>
      </c>
      <c r="CY100">
        <f t="shared" si="100"/>
        <v>23.03</v>
      </c>
      <c r="CZ100">
        <f t="shared" si="101"/>
        <v>14.9695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205</v>
      </c>
      <c r="DW100" t="s">
        <v>205</v>
      </c>
      <c r="DX100">
        <v>100</v>
      </c>
      <c r="EE100">
        <v>64674943</v>
      </c>
      <c r="EF100">
        <v>3</v>
      </c>
      <c r="EG100" t="s">
        <v>20</v>
      </c>
      <c r="EH100">
        <v>0</v>
      </c>
      <c r="EI100" t="s">
        <v>6</v>
      </c>
      <c r="EJ100">
        <v>2</v>
      </c>
      <c r="EK100">
        <v>108001</v>
      </c>
      <c r="EL100" t="s">
        <v>21</v>
      </c>
      <c r="EM100" t="s">
        <v>22</v>
      </c>
      <c r="EO100" t="s">
        <v>6</v>
      </c>
      <c r="EQ100">
        <v>131072</v>
      </c>
      <c r="ER100">
        <v>68.7</v>
      </c>
      <c r="ES100">
        <v>14.48</v>
      </c>
      <c r="ET100">
        <v>3.55</v>
      </c>
      <c r="EU100">
        <v>0.5</v>
      </c>
      <c r="EV100">
        <v>50.67</v>
      </c>
      <c r="EW100">
        <v>5.39</v>
      </c>
      <c r="EX100">
        <v>0.04</v>
      </c>
      <c r="EY100">
        <v>0</v>
      </c>
      <c r="FQ100">
        <v>0</v>
      </c>
      <c r="FR100">
        <f t="shared" si="102"/>
        <v>0</v>
      </c>
      <c r="FS100">
        <v>0</v>
      </c>
      <c r="FX100">
        <v>100</v>
      </c>
      <c r="FY100">
        <v>65</v>
      </c>
      <c r="GA100" t="s">
        <v>6</v>
      </c>
      <c r="GD100">
        <v>1</v>
      </c>
      <c r="GF100">
        <v>-1215790049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03"/>
        <v>0</v>
      </c>
      <c r="GM100">
        <f t="shared" si="104"/>
        <v>68.92</v>
      </c>
      <c r="GN100">
        <f t="shared" si="105"/>
        <v>0</v>
      </c>
      <c r="GO100">
        <f t="shared" si="106"/>
        <v>68.92</v>
      </c>
      <c r="GP100">
        <f t="shared" si="107"/>
        <v>0</v>
      </c>
      <c r="GR100">
        <v>0</v>
      </c>
      <c r="GS100">
        <v>3</v>
      </c>
      <c r="GT100">
        <v>0</v>
      </c>
      <c r="GU100" t="s">
        <v>6</v>
      </c>
      <c r="GV100">
        <f t="shared" si="108"/>
        <v>0</v>
      </c>
      <c r="GW100">
        <v>1</v>
      </c>
      <c r="GX100">
        <f t="shared" si="109"/>
        <v>0</v>
      </c>
      <c r="HA100">
        <v>0</v>
      </c>
      <c r="HB100">
        <v>0</v>
      </c>
      <c r="HC100">
        <f t="shared" si="110"/>
        <v>0</v>
      </c>
      <c r="IK100">
        <v>0</v>
      </c>
    </row>
    <row r="101" spans="1:245" x14ac:dyDescent="0.25">
      <c r="A101">
        <v>17</v>
      </c>
      <c r="B101">
        <v>1</v>
      </c>
      <c r="E101" t="s">
        <v>241</v>
      </c>
      <c r="F101" t="s">
        <v>242</v>
      </c>
      <c r="G101" t="s">
        <v>243</v>
      </c>
      <c r="H101" t="s">
        <v>244</v>
      </c>
      <c r="I101">
        <f>ROUND((45*1.02)/1000,9)</f>
        <v>4.5900000000000003E-2</v>
      </c>
      <c r="J101">
        <v>0</v>
      </c>
      <c r="O101">
        <f t="shared" si="71"/>
        <v>254.54</v>
      </c>
      <c r="P101">
        <f t="shared" si="72"/>
        <v>254.54</v>
      </c>
      <c r="Q101">
        <f t="shared" si="73"/>
        <v>0</v>
      </c>
      <c r="R101">
        <f t="shared" si="74"/>
        <v>0</v>
      </c>
      <c r="S101">
        <f t="shared" si="75"/>
        <v>0</v>
      </c>
      <c r="T101">
        <f t="shared" si="76"/>
        <v>0</v>
      </c>
      <c r="U101">
        <f t="shared" si="77"/>
        <v>0</v>
      </c>
      <c r="V101">
        <f t="shared" si="78"/>
        <v>0</v>
      </c>
      <c r="W101">
        <f t="shared" si="79"/>
        <v>0</v>
      </c>
      <c r="X101">
        <f t="shared" si="80"/>
        <v>0</v>
      </c>
      <c r="Y101">
        <f t="shared" si="81"/>
        <v>0</v>
      </c>
      <c r="AA101">
        <v>67952996</v>
      </c>
      <c r="AB101">
        <f t="shared" si="82"/>
        <v>5545.45</v>
      </c>
      <c r="AC101">
        <f t="shared" si="83"/>
        <v>5545.45</v>
      </c>
      <c r="AD101">
        <f t="shared" si="84"/>
        <v>0</v>
      </c>
      <c r="AE101">
        <f t="shared" si="85"/>
        <v>0</v>
      </c>
      <c r="AF101">
        <f t="shared" si="86"/>
        <v>0</v>
      </c>
      <c r="AG101">
        <f t="shared" si="87"/>
        <v>0</v>
      </c>
      <c r="AH101">
        <f t="shared" si="88"/>
        <v>0</v>
      </c>
      <c r="AI101">
        <f t="shared" si="89"/>
        <v>0</v>
      </c>
      <c r="AJ101">
        <f t="shared" si="90"/>
        <v>0</v>
      </c>
      <c r="AK101">
        <v>5545.45</v>
      </c>
      <c r="AL101">
        <v>5545.45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2</v>
      </c>
      <c r="BJ101" t="s">
        <v>245</v>
      </c>
      <c r="BM101">
        <v>500002</v>
      </c>
      <c r="BN101">
        <v>0</v>
      </c>
      <c r="BO101" t="s">
        <v>6</v>
      </c>
      <c r="BP101">
        <v>0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1"/>
        <v>254.54</v>
      </c>
      <c r="CQ101">
        <f t="shared" si="92"/>
        <v>5545.45</v>
      </c>
      <c r="CR101">
        <f t="shared" si="93"/>
        <v>0</v>
      </c>
      <c r="CS101">
        <f t="shared" si="94"/>
        <v>0</v>
      </c>
      <c r="CT101">
        <f t="shared" si="95"/>
        <v>0</v>
      </c>
      <c r="CU101">
        <f t="shared" si="96"/>
        <v>0</v>
      </c>
      <c r="CV101">
        <f t="shared" si="97"/>
        <v>0</v>
      </c>
      <c r="CW101">
        <f t="shared" si="98"/>
        <v>0</v>
      </c>
      <c r="CX101">
        <f t="shared" si="99"/>
        <v>0</v>
      </c>
      <c r="CY101">
        <f t="shared" si="100"/>
        <v>0</v>
      </c>
      <c r="CZ101">
        <f t="shared" si="101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244</v>
      </c>
      <c r="DW101" t="s">
        <v>246</v>
      </c>
      <c r="DX101">
        <v>1</v>
      </c>
      <c r="EE101">
        <v>64675001</v>
      </c>
      <c r="EF101">
        <v>12</v>
      </c>
      <c r="EG101" t="s">
        <v>226</v>
      </c>
      <c r="EH101">
        <v>0</v>
      </c>
      <c r="EI101" t="s">
        <v>6</v>
      </c>
      <c r="EJ101">
        <v>2</v>
      </c>
      <c r="EK101">
        <v>500002</v>
      </c>
      <c r="EL101" t="s">
        <v>227</v>
      </c>
      <c r="EM101" t="s">
        <v>228</v>
      </c>
      <c r="EO101" t="s">
        <v>6</v>
      </c>
      <c r="EQ101">
        <v>131072</v>
      </c>
      <c r="ER101">
        <v>5545.45</v>
      </c>
      <c r="ES101">
        <v>5545.45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102"/>
        <v>0</v>
      </c>
      <c r="FS101">
        <v>0</v>
      </c>
      <c r="FX101">
        <v>0</v>
      </c>
      <c r="FY101">
        <v>0</v>
      </c>
      <c r="GA101" t="s">
        <v>6</v>
      </c>
      <c r="GD101">
        <v>1</v>
      </c>
      <c r="GF101">
        <v>-1744200129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03"/>
        <v>0</v>
      </c>
      <c r="GM101">
        <f t="shared" si="104"/>
        <v>254.54</v>
      </c>
      <c r="GN101">
        <f t="shared" si="105"/>
        <v>0</v>
      </c>
      <c r="GO101">
        <f t="shared" si="106"/>
        <v>254.54</v>
      </c>
      <c r="GP101">
        <f t="shared" si="107"/>
        <v>0</v>
      </c>
      <c r="GR101">
        <v>0</v>
      </c>
      <c r="GS101">
        <v>3</v>
      </c>
      <c r="GT101">
        <v>0</v>
      </c>
      <c r="GU101" t="s">
        <v>6</v>
      </c>
      <c r="GV101">
        <f t="shared" si="108"/>
        <v>0</v>
      </c>
      <c r="GW101">
        <v>1</v>
      </c>
      <c r="GX101">
        <f t="shared" si="109"/>
        <v>0</v>
      </c>
      <c r="HA101">
        <v>0</v>
      </c>
      <c r="HB101">
        <v>0</v>
      </c>
      <c r="HC101">
        <f t="shared" si="110"/>
        <v>0</v>
      </c>
      <c r="IK101">
        <v>0</v>
      </c>
    </row>
    <row r="103" spans="1:245" x14ac:dyDescent="0.25">
      <c r="A103" s="2">
        <v>51</v>
      </c>
      <c r="B103" s="2">
        <f>B89</f>
        <v>1</v>
      </c>
      <c r="C103" s="2">
        <f>A89</f>
        <v>4</v>
      </c>
      <c r="D103" s="2">
        <f>ROW(A89)</f>
        <v>89</v>
      </c>
      <c r="E103" s="2"/>
      <c r="F103" s="2" t="str">
        <f>IF(F89&lt;&gt;"",F89,"")</f>
        <v>Новый раздел</v>
      </c>
      <c r="G103" s="2" t="str">
        <f>IF(G89&lt;&gt;"",G89,"")</f>
        <v>2.Кабельные проводки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111">ROUND(AB103,2)</f>
        <v>902.47</v>
      </c>
      <c r="P103" s="2">
        <f t="shared" si="111"/>
        <v>647.17999999999995</v>
      </c>
      <c r="Q103" s="2">
        <f t="shared" si="111"/>
        <v>2.76</v>
      </c>
      <c r="R103" s="2">
        <f t="shared" si="111"/>
        <v>0.4</v>
      </c>
      <c r="S103" s="2">
        <f t="shared" si="111"/>
        <v>252.53</v>
      </c>
      <c r="T103" s="2">
        <f t="shared" si="111"/>
        <v>0</v>
      </c>
      <c r="U103" s="2">
        <f>AH103</f>
        <v>27.064</v>
      </c>
      <c r="V103" s="2">
        <f>AI103</f>
        <v>3.1000000000000003E-2</v>
      </c>
      <c r="W103" s="2">
        <f>ROUND(AJ103,2)</f>
        <v>0</v>
      </c>
      <c r="X103" s="2">
        <f>ROUND(AK103,2)</f>
        <v>245.12</v>
      </c>
      <c r="Y103" s="2">
        <f>ROUND(AL103,2)</f>
        <v>161.97</v>
      </c>
      <c r="Z103" s="2"/>
      <c r="AA103" s="2"/>
      <c r="AB103" s="2">
        <f>ROUND(SUMIF(AA93:AA101,"=67952996",O93:O101),2)</f>
        <v>902.47</v>
      </c>
      <c r="AC103" s="2">
        <f>ROUND(SUMIF(AA93:AA101,"=67952996",P93:P101),2)</f>
        <v>647.17999999999995</v>
      </c>
      <c r="AD103" s="2">
        <f>ROUND(SUMIF(AA93:AA101,"=67952996",Q93:Q101),2)</f>
        <v>2.76</v>
      </c>
      <c r="AE103" s="2">
        <f>ROUND(SUMIF(AA93:AA101,"=67952996",R93:R101),2)</f>
        <v>0.4</v>
      </c>
      <c r="AF103" s="2">
        <f>ROUND(SUMIF(AA93:AA101,"=67952996",S93:S101),2)</f>
        <v>252.53</v>
      </c>
      <c r="AG103" s="2">
        <f>ROUND(SUMIF(AA93:AA101,"=67952996",T93:T101),2)</f>
        <v>0</v>
      </c>
      <c r="AH103" s="2">
        <f>SUMIF(AA93:AA101,"=67952996",U93:U101)</f>
        <v>27.064</v>
      </c>
      <c r="AI103" s="2">
        <f>SUMIF(AA93:AA101,"=67952996",V93:V101)</f>
        <v>3.1000000000000003E-2</v>
      </c>
      <c r="AJ103" s="2">
        <f>ROUND(SUMIF(AA93:AA101,"=67952996",W93:W101),2)</f>
        <v>0</v>
      </c>
      <c r="AK103" s="2">
        <f>ROUND(SUMIF(AA93:AA101,"=67952996",X93:X101),2)</f>
        <v>245.12</v>
      </c>
      <c r="AL103" s="2">
        <f>ROUND(SUMIF(AA93:AA101,"=67952996",Y93:Y101),2)</f>
        <v>161.97</v>
      </c>
      <c r="AM103" s="2"/>
      <c r="AN103" s="2"/>
      <c r="AO103" s="2">
        <f t="shared" ref="AO103:BC103" si="112">ROUND(BX103,2)</f>
        <v>0</v>
      </c>
      <c r="AP103" s="2">
        <f t="shared" si="112"/>
        <v>0</v>
      </c>
      <c r="AQ103" s="2">
        <f t="shared" si="112"/>
        <v>0</v>
      </c>
      <c r="AR103" s="2">
        <f t="shared" si="112"/>
        <v>1309.56</v>
      </c>
      <c r="AS103" s="2">
        <f t="shared" si="112"/>
        <v>47.78</v>
      </c>
      <c r="AT103" s="2">
        <f t="shared" si="112"/>
        <v>1261.78</v>
      </c>
      <c r="AU103" s="2">
        <f t="shared" si="112"/>
        <v>0</v>
      </c>
      <c r="AV103" s="2">
        <f t="shared" si="112"/>
        <v>647.17999999999995</v>
      </c>
      <c r="AW103" s="2">
        <f t="shared" si="112"/>
        <v>647.17999999999995</v>
      </c>
      <c r="AX103" s="2">
        <f t="shared" si="112"/>
        <v>0</v>
      </c>
      <c r="AY103" s="2">
        <f t="shared" si="112"/>
        <v>647.17999999999995</v>
      </c>
      <c r="AZ103" s="2">
        <f t="shared" si="112"/>
        <v>0</v>
      </c>
      <c r="BA103" s="2">
        <f t="shared" si="112"/>
        <v>0</v>
      </c>
      <c r="BB103" s="2">
        <f t="shared" si="112"/>
        <v>0</v>
      </c>
      <c r="BC103" s="2">
        <f t="shared" si="112"/>
        <v>0</v>
      </c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>
        <f>ROUND(SUMIF(AA93:AA101,"=67952996",FQ93:FQ101),2)</f>
        <v>0</v>
      </c>
      <c r="BY103" s="2">
        <f>ROUND(SUMIF(AA93:AA101,"=67952996",FR93:FR101),2)</f>
        <v>0</v>
      </c>
      <c r="BZ103" s="2">
        <f>ROUND(SUMIF(AA93:AA101,"=67952996",GL93:GL101),2)</f>
        <v>0</v>
      </c>
      <c r="CA103" s="2">
        <f>ROUND(SUMIF(AA93:AA101,"=67952996",GM93:GM101),2)</f>
        <v>1309.56</v>
      </c>
      <c r="CB103" s="2">
        <f>ROUND(SUMIF(AA93:AA101,"=67952996",GN93:GN101),2)</f>
        <v>47.78</v>
      </c>
      <c r="CC103" s="2">
        <f>ROUND(SUMIF(AA93:AA101,"=67952996",GO93:GO101),2)</f>
        <v>1261.78</v>
      </c>
      <c r="CD103" s="2">
        <f>ROUND(SUMIF(AA93:AA101,"=67952996",GP93:GP101),2)</f>
        <v>0</v>
      </c>
      <c r="CE103" s="2">
        <f>AC103-BX103</f>
        <v>647.17999999999995</v>
      </c>
      <c r="CF103" s="2">
        <f>AC103-BY103</f>
        <v>647.17999999999995</v>
      </c>
      <c r="CG103" s="2">
        <f>BX103-BZ103</f>
        <v>0</v>
      </c>
      <c r="CH103" s="2">
        <f>AC103-BX103-BY103+BZ103</f>
        <v>647.17999999999995</v>
      </c>
      <c r="CI103" s="2">
        <f>BY103-BZ103</f>
        <v>0</v>
      </c>
      <c r="CJ103" s="2">
        <f>ROUND(SUMIF(AA93:AA101,"=67952996",GX93:GX101),2)</f>
        <v>0</v>
      </c>
      <c r="CK103" s="2">
        <f>ROUND(SUMIF(AA93:AA101,"=67952996",GY93:GY101),2)</f>
        <v>0</v>
      </c>
      <c r="CL103" s="2">
        <f>ROUND(SUMIF(AA93:AA101,"=67952996",GZ93:GZ101),2)</f>
        <v>0</v>
      </c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902.47</v>
      </c>
      <c r="G105" s="4" t="s">
        <v>149</v>
      </c>
      <c r="H105" s="4" t="s">
        <v>150</v>
      </c>
      <c r="I105" s="4"/>
      <c r="J105" s="4"/>
      <c r="K105" s="4">
        <v>201</v>
      </c>
      <c r="L105" s="4">
        <v>1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647.17999999999995</v>
      </c>
      <c r="G106" s="4" t="s">
        <v>151</v>
      </c>
      <c r="H106" s="4" t="s">
        <v>152</v>
      </c>
      <c r="I106" s="4"/>
      <c r="J106" s="4"/>
      <c r="K106" s="4">
        <v>202</v>
      </c>
      <c r="L106" s="4">
        <v>2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153</v>
      </c>
      <c r="H107" s="4" t="s">
        <v>154</v>
      </c>
      <c r="I107" s="4"/>
      <c r="J107" s="4"/>
      <c r="K107" s="4">
        <v>222</v>
      </c>
      <c r="L107" s="4">
        <v>3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647.17999999999995</v>
      </c>
      <c r="G108" s="4" t="s">
        <v>155</v>
      </c>
      <c r="H108" s="4" t="s">
        <v>156</v>
      </c>
      <c r="I108" s="4"/>
      <c r="J108" s="4"/>
      <c r="K108" s="4">
        <v>225</v>
      </c>
      <c r="L108" s="4">
        <v>4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647.17999999999995</v>
      </c>
      <c r="G109" s="4" t="s">
        <v>157</v>
      </c>
      <c r="H109" s="4" t="s">
        <v>158</v>
      </c>
      <c r="I109" s="4"/>
      <c r="J109" s="4"/>
      <c r="K109" s="4">
        <v>226</v>
      </c>
      <c r="L109" s="4">
        <v>5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159</v>
      </c>
      <c r="H110" s="4" t="s">
        <v>160</v>
      </c>
      <c r="I110" s="4"/>
      <c r="J110" s="4"/>
      <c r="K110" s="4">
        <v>227</v>
      </c>
      <c r="L110" s="4">
        <v>6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647.17999999999995</v>
      </c>
      <c r="G111" s="4" t="s">
        <v>161</v>
      </c>
      <c r="H111" s="4" t="s">
        <v>162</v>
      </c>
      <c r="I111" s="4"/>
      <c r="J111" s="4"/>
      <c r="K111" s="4">
        <v>228</v>
      </c>
      <c r="L111" s="4">
        <v>7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163</v>
      </c>
      <c r="H112" s="4" t="s">
        <v>164</v>
      </c>
      <c r="I112" s="4"/>
      <c r="J112" s="4"/>
      <c r="K112" s="4">
        <v>216</v>
      </c>
      <c r="L112" s="4">
        <v>8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165</v>
      </c>
      <c r="H113" s="4" t="s">
        <v>166</v>
      </c>
      <c r="I113" s="4"/>
      <c r="J113" s="4"/>
      <c r="K113" s="4">
        <v>223</v>
      </c>
      <c r="L113" s="4">
        <v>9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167</v>
      </c>
      <c r="H114" s="4" t="s">
        <v>168</v>
      </c>
      <c r="I114" s="4"/>
      <c r="J114" s="4"/>
      <c r="K114" s="4">
        <v>229</v>
      </c>
      <c r="L114" s="4">
        <v>10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2.76</v>
      </c>
      <c r="G115" s="4" t="s">
        <v>169</v>
      </c>
      <c r="H115" s="4" t="s">
        <v>170</v>
      </c>
      <c r="I115" s="4"/>
      <c r="J115" s="4"/>
      <c r="K115" s="4">
        <v>203</v>
      </c>
      <c r="L115" s="4">
        <v>11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171</v>
      </c>
      <c r="H116" s="4" t="s">
        <v>172</v>
      </c>
      <c r="I116" s="4"/>
      <c r="J116" s="4"/>
      <c r="K116" s="4">
        <v>231</v>
      </c>
      <c r="L116" s="4">
        <v>12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0.4</v>
      </c>
      <c r="G117" s="4" t="s">
        <v>173</v>
      </c>
      <c r="H117" s="4" t="s">
        <v>174</v>
      </c>
      <c r="I117" s="4"/>
      <c r="J117" s="4"/>
      <c r="K117" s="4">
        <v>204</v>
      </c>
      <c r="L117" s="4">
        <v>13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252.53</v>
      </c>
      <c r="G118" s="4" t="s">
        <v>175</v>
      </c>
      <c r="H118" s="4" t="s">
        <v>176</v>
      </c>
      <c r="I118" s="4"/>
      <c r="J118" s="4"/>
      <c r="K118" s="4">
        <v>205</v>
      </c>
      <c r="L118" s="4">
        <v>14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177</v>
      </c>
      <c r="H119" s="4" t="s">
        <v>178</v>
      </c>
      <c r="I119" s="4"/>
      <c r="J119" s="4"/>
      <c r="K119" s="4">
        <v>232</v>
      </c>
      <c r="L119" s="4">
        <v>15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47.78</v>
      </c>
      <c r="G120" s="4" t="s">
        <v>179</v>
      </c>
      <c r="H120" s="4" t="s">
        <v>180</v>
      </c>
      <c r="I120" s="4"/>
      <c r="J120" s="4"/>
      <c r="K120" s="4">
        <v>214</v>
      </c>
      <c r="L120" s="4">
        <v>16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1261.78</v>
      </c>
      <c r="G121" s="4" t="s">
        <v>181</v>
      </c>
      <c r="H121" s="4" t="s">
        <v>182</v>
      </c>
      <c r="I121" s="4"/>
      <c r="J121" s="4"/>
      <c r="K121" s="4">
        <v>215</v>
      </c>
      <c r="L121" s="4">
        <v>17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183</v>
      </c>
      <c r="H122" s="4" t="s">
        <v>184</v>
      </c>
      <c r="I122" s="4"/>
      <c r="J122" s="4"/>
      <c r="K122" s="4">
        <v>217</v>
      </c>
      <c r="L122" s="4">
        <v>18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185</v>
      </c>
      <c r="H123" s="4" t="s">
        <v>186</v>
      </c>
      <c r="I123" s="4"/>
      <c r="J123" s="4"/>
      <c r="K123" s="4">
        <v>230</v>
      </c>
      <c r="L123" s="4">
        <v>19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187</v>
      </c>
      <c r="H124" s="4" t="s">
        <v>188</v>
      </c>
      <c r="I124" s="4"/>
      <c r="J124" s="4"/>
      <c r="K124" s="4">
        <v>206</v>
      </c>
      <c r="L124" s="4">
        <v>20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27.064</v>
      </c>
      <c r="G125" s="4" t="s">
        <v>189</v>
      </c>
      <c r="H125" s="4" t="s">
        <v>190</v>
      </c>
      <c r="I125" s="4"/>
      <c r="J125" s="4"/>
      <c r="K125" s="4">
        <v>207</v>
      </c>
      <c r="L125" s="4">
        <v>21</v>
      </c>
      <c r="M125" s="4">
        <v>3</v>
      </c>
      <c r="N125" s="4" t="s">
        <v>6</v>
      </c>
      <c r="O125" s="4">
        <v>-1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3.1000000000000003E-2</v>
      </c>
      <c r="G126" s="4" t="s">
        <v>191</v>
      </c>
      <c r="H126" s="4" t="s">
        <v>192</v>
      </c>
      <c r="I126" s="4"/>
      <c r="J126" s="4"/>
      <c r="K126" s="4">
        <v>208</v>
      </c>
      <c r="L126" s="4">
        <v>22</v>
      </c>
      <c r="M126" s="4">
        <v>3</v>
      </c>
      <c r="N126" s="4" t="s">
        <v>6</v>
      </c>
      <c r="O126" s="4">
        <v>-1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193</v>
      </c>
      <c r="H127" s="4" t="s">
        <v>194</v>
      </c>
      <c r="I127" s="4"/>
      <c r="J127" s="4"/>
      <c r="K127" s="4">
        <v>209</v>
      </c>
      <c r="L127" s="4">
        <v>23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ROUND(Source!X103,O128)</f>
        <v>245.12</v>
      </c>
      <c r="G128" s="4" t="s">
        <v>195</v>
      </c>
      <c r="H128" s="4" t="s">
        <v>196</v>
      </c>
      <c r="I128" s="4"/>
      <c r="J128" s="4"/>
      <c r="K128" s="4">
        <v>210</v>
      </c>
      <c r="L128" s="4">
        <v>24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ROUND(Source!Y103,O129)</f>
        <v>161.97</v>
      </c>
      <c r="G129" s="4" t="s">
        <v>197</v>
      </c>
      <c r="H129" s="4" t="s">
        <v>198</v>
      </c>
      <c r="I129" s="4"/>
      <c r="J129" s="4"/>
      <c r="K129" s="4">
        <v>211</v>
      </c>
      <c r="L129" s="4">
        <v>25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ROUND(Source!AR103,O130)</f>
        <v>1309.56</v>
      </c>
      <c r="G130" s="4" t="s">
        <v>199</v>
      </c>
      <c r="H130" s="4" t="s">
        <v>200</v>
      </c>
      <c r="I130" s="4"/>
      <c r="J130" s="4"/>
      <c r="K130" s="4">
        <v>224</v>
      </c>
      <c r="L130" s="4">
        <v>26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2" spans="1:206" x14ac:dyDescent="0.25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Новая локальная смета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13">ROUND(O60+O103+AB132,2)</f>
        <v>68285.62</v>
      </c>
      <c r="P132" s="2">
        <f t="shared" si="113"/>
        <v>66699.69</v>
      </c>
      <c r="Q132" s="2">
        <f t="shared" si="113"/>
        <v>492.01</v>
      </c>
      <c r="R132" s="2">
        <f t="shared" si="113"/>
        <v>41.13</v>
      </c>
      <c r="S132" s="2">
        <f t="shared" si="113"/>
        <v>1093.92</v>
      </c>
      <c r="T132" s="2">
        <f t="shared" si="113"/>
        <v>0</v>
      </c>
      <c r="U132" s="2">
        <f>U60+U103+AH132</f>
        <v>112.70959999999999</v>
      </c>
      <c r="V132" s="2">
        <f>V60+V103+AI132</f>
        <v>3.5350000000000001</v>
      </c>
      <c r="W132" s="2">
        <f>ROUND(W60+W103+AJ132,2)</f>
        <v>0</v>
      </c>
      <c r="X132" s="2">
        <f>ROUND(X60+X103+AK132,2)</f>
        <v>995.05</v>
      </c>
      <c r="Y132" s="2">
        <f>ROUND(Y60+Y103+AL132,2)</f>
        <v>694.46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C132" si="114">ROUND(AO60+AO103+BX132,2)</f>
        <v>0</v>
      </c>
      <c r="AP132" s="2">
        <f t="shared" si="114"/>
        <v>64300.25</v>
      </c>
      <c r="AQ132" s="2">
        <f t="shared" si="114"/>
        <v>0</v>
      </c>
      <c r="AR132" s="2">
        <f t="shared" si="114"/>
        <v>69975.13</v>
      </c>
      <c r="AS132" s="2">
        <f t="shared" si="114"/>
        <v>47.78</v>
      </c>
      <c r="AT132" s="2">
        <f t="shared" si="114"/>
        <v>5627.1</v>
      </c>
      <c r="AU132" s="2">
        <f t="shared" si="114"/>
        <v>0</v>
      </c>
      <c r="AV132" s="2">
        <f t="shared" si="114"/>
        <v>66699.69</v>
      </c>
      <c r="AW132" s="2">
        <f t="shared" si="114"/>
        <v>2399.44</v>
      </c>
      <c r="AX132" s="2">
        <f t="shared" si="114"/>
        <v>0</v>
      </c>
      <c r="AY132" s="2">
        <f t="shared" si="114"/>
        <v>2399.44</v>
      </c>
      <c r="AZ132" s="2">
        <f t="shared" si="114"/>
        <v>64300.25</v>
      </c>
      <c r="BA132" s="2">
        <f t="shared" si="114"/>
        <v>0</v>
      </c>
      <c r="BB132" s="2">
        <f t="shared" si="114"/>
        <v>0</v>
      </c>
      <c r="BC132" s="2">
        <f t="shared" si="114"/>
        <v>0</v>
      </c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5">
      <c r="A134" s="4">
        <v>50</v>
      </c>
      <c r="B134" s="4">
        <v>1</v>
      </c>
      <c r="C134" s="4">
        <v>0</v>
      </c>
      <c r="D134" s="4">
        <v>1</v>
      </c>
      <c r="E134" s="4">
        <v>201</v>
      </c>
      <c r="F134" s="4">
        <f>ROUND(Source!O132,O134)</f>
        <v>68285.62</v>
      </c>
      <c r="G134" s="4" t="s">
        <v>149</v>
      </c>
      <c r="H134" s="4" t="s">
        <v>150</v>
      </c>
      <c r="I134" s="4"/>
      <c r="J134" s="4"/>
      <c r="K134" s="4">
        <v>201</v>
      </c>
      <c r="L134" s="4">
        <v>1</v>
      </c>
      <c r="M134" s="4">
        <v>0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66699.69</v>
      </c>
      <c r="G135" s="4" t="s">
        <v>151</v>
      </c>
      <c r="H135" s="4" t="s">
        <v>152</v>
      </c>
      <c r="I135" s="4"/>
      <c r="J135" s="4"/>
      <c r="K135" s="4">
        <v>202</v>
      </c>
      <c r="L135" s="4">
        <v>2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153</v>
      </c>
      <c r="H136" s="4" t="s">
        <v>154</v>
      </c>
      <c r="I136" s="4"/>
      <c r="J136" s="4"/>
      <c r="K136" s="4">
        <v>222</v>
      </c>
      <c r="L136" s="4">
        <v>3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66699.69</v>
      </c>
      <c r="G137" s="4" t="s">
        <v>155</v>
      </c>
      <c r="H137" s="4" t="s">
        <v>156</v>
      </c>
      <c r="I137" s="4"/>
      <c r="J137" s="4"/>
      <c r="K137" s="4">
        <v>225</v>
      </c>
      <c r="L137" s="4">
        <v>4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5">
      <c r="A138" s="4">
        <v>50</v>
      </c>
      <c r="B138" s="4">
        <v>1</v>
      </c>
      <c r="C138" s="4">
        <v>0</v>
      </c>
      <c r="D138" s="4">
        <v>1</v>
      </c>
      <c r="E138" s="4">
        <v>226</v>
      </c>
      <c r="F138" s="4">
        <f>ROUND(Source!AW132,O138)</f>
        <v>2399.44</v>
      </c>
      <c r="G138" s="4" t="s">
        <v>157</v>
      </c>
      <c r="H138" s="4" t="s">
        <v>158</v>
      </c>
      <c r="I138" s="4"/>
      <c r="J138" s="4"/>
      <c r="K138" s="4">
        <v>226</v>
      </c>
      <c r="L138" s="4">
        <v>5</v>
      </c>
      <c r="M138" s="4">
        <v>0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159</v>
      </c>
      <c r="H139" s="4" t="s">
        <v>160</v>
      </c>
      <c r="I139" s="4"/>
      <c r="J139" s="4"/>
      <c r="K139" s="4">
        <v>227</v>
      </c>
      <c r="L139" s="4">
        <v>6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2399.44</v>
      </c>
      <c r="G140" s="4" t="s">
        <v>161</v>
      </c>
      <c r="H140" s="4" t="s">
        <v>162</v>
      </c>
      <c r="I140" s="4"/>
      <c r="J140" s="4"/>
      <c r="K140" s="4">
        <v>228</v>
      </c>
      <c r="L140" s="4">
        <v>7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5">
      <c r="A141" s="4">
        <v>50</v>
      </c>
      <c r="B141" s="4">
        <v>1</v>
      </c>
      <c r="C141" s="4">
        <v>0</v>
      </c>
      <c r="D141" s="4">
        <v>1</v>
      </c>
      <c r="E141" s="4">
        <v>216</v>
      </c>
      <c r="F141" s="4">
        <f>ROUND(Source!AP132,O141)</f>
        <v>64300.25</v>
      </c>
      <c r="G141" s="4" t="s">
        <v>163</v>
      </c>
      <c r="H141" s="4" t="s">
        <v>164</v>
      </c>
      <c r="I141" s="4"/>
      <c r="J141" s="4"/>
      <c r="K141" s="4">
        <v>216</v>
      </c>
      <c r="L141" s="4">
        <v>8</v>
      </c>
      <c r="M141" s="4">
        <v>0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165</v>
      </c>
      <c r="H142" s="4" t="s">
        <v>166</v>
      </c>
      <c r="I142" s="4"/>
      <c r="J142" s="4"/>
      <c r="K142" s="4">
        <v>223</v>
      </c>
      <c r="L142" s="4">
        <v>9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64300.25</v>
      </c>
      <c r="G143" s="4" t="s">
        <v>167</v>
      </c>
      <c r="H143" s="4" t="s">
        <v>168</v>
      </c>
      <c r="I143" s="4"/>
      <c r="J143" s="4"/>
      <c r="K143" s="4">
        <v>229</v>
      </c>
      <c r="L143" s="4">
        <v>10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5">
      <c r="A144" s="4">
        <v>50</v>
      </c>
      <c r="B144" s="4">
        <v>1</v>
      </c>
      <c r="C144" s="4">
        <v>0</v>
      </c>
      <c r="D144" s="4">
        <v>1</v>
      </c>
      <c r="E144" s="4">
        <v>203</v>
      </c>
      <c r="F144" s="4">
        <f>ROUND(Source!Q132,O144)</f>
        <v>492.01</v>
      </c>
      <c r="G144" s="4" t="s">
        <v>169</v>
      </c>
      <c r="H144" s="4" t="s">
        <v>170</v>
      </c>
      <c r="I144" s="4"/>
      <c r="J144" s="4"/>
      <c r="K144" s="4">
        <v>203</v>
      </c>
      <c r="L144" s="4">
        <v>11</v>
      </c>
      <c r="M144" s="4">
        <v>0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171</v>
      </c>
      <c r="H145" s="4" t="s">
        <v>172</v>
      </c>
      <c r="I145" s="4"/>
      <c r="J145" s="4"/>
      <c r="K145" s="4">
        <v>231</v>
      </c>
      <c r="L145" s="4">
        <v>12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1</v>
      </c>
      <c r="C146" s="4">
        <v>0</v>
      </c>
      <c r="D146" s="4">
        <v>1</v>
      </c>
      <c r="E146" s="4">
        <v>204</v>
      </c>
      <c r="F146" s="4">
        <f>ROUND(Source!R132,O146)</f>
        <v>41.13</v>
      </c>
      <c r="G146" s="4" t="s">
        <v>173</v>
      </c>
      <c r="H146" s="4" t="s">
        <v>174</v>
      </c>
      <c r="I146" s="4"/>
      <c r="J146" s="4"/>
      <c r="K146" s="4">
        <v>204</v>
      </c>
      <c r="L146" s="4">
        <v>13</v>
      </c>
      <c r="M146" s="4">
        <v>0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1</v>
      </c>
      <c r="C147" s="4">
        <v>0</v>
      </c>
      <c r="D147" s="4">
        <v>1</v>
      </c>
      <c r="E147" s="4">
        <v>205</v>
      </c>
      <c r="F147" s="4">
        <f>ROUND(Source!S132,O147)</f>
        <v>1093.92</v>
      </c>
      <c r="G147" s="4" t="s">
        <v>175</v>
      </c>
      <c r="H147" s="4" t="s">
        <v>176</v>
      </c>
      <c r="I147" s="4"/>
      <c r="J147" s="4"/>
      <c r="K147" s="4">
        <v>205</v>
      </c>
      <c r="L147" s="4">
        <v>14</v>
      </c>
      <c r="M147" s="4">
        <v>0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177</v>
      </c>
      <c r="H148" s="4" t="s">
        <v>178</v>
      </c>
      <c r="I148" s="4"/>
      <c r="J148" s="4"/>
      <c r="K148" s="4">
        <v>232</v>
      </c>
      <c r="L148" s="4">
        <v>15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1</v>
      </c>
      <c r="C149" s="4">
        <v>0</v>
      </c>
      <c r="D149" s="4">
        <v>1</v>
      </c>
      <c r="E149" s="4">
        <v>214</v>
      </c>
      <c r="F149" s="4">
        <f>ROUND(Source!AS132,O149)</f>
        <v>47.78</v>
      </c>
      <c r="G149" s="4" t="s">
        <v>179</v>
      </c>
      <c r="H149" s="4" t="s">
        <v>180</v>
      </c>
      <c r="I149" s="4"/>
      <c r="J149" s="4"/>
      <c r="K149" s="4">
        <v>214</v>
      </c>
      <c r="L149" s="4">
        <v>16</v>
      </c>
      <c r="M149" s="4">
        <v>0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1</v>
      </c>
      <c r="C150" s="4">
        <v>0</v>
      </c>
      <c r="D150" s="4">
        <v>1</v>
      </c>
      <c r="E150" s="4">
        <v>215</v>
      </c>
      <c r="F150" s="4">
        <f>ROUND(Source!AT132,O150)</f>
        <v>5627.1</v>
      </c>
      <c r="G150" s="4" t="s">
        <v>181</v>
      </c>
      <c r="H150" s="4" t="s">
        <v>182</v>
      </c>
      <c r="I150" s="4"/>
      <c r="J150" s="4"/>
      <c r="K150" s="4">
        <v>215</v>
      </c>
      <c r="L150" s="4">
        <v>17</v>
      </c>
      <c r="M150" s="4">
        <v>0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1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183</v>
      </c>
      <c r="H151" s="4" t="s">
        <v>184</v>
      </c>
      <c r="I151" s="4"/>
      <c r="J151" s="4"/>
      <c r="K151" s="4">
        <v>217</v>
      </c>
      <c r="L151" s="4">
        <v>18</v>
      </c>
      <c r="M151" s="4">
        <v>0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185</v>
      </c>
      <c r="H152" s="4" t="s">
        <v>186</v>
      </c>
      <c r="I152" s="4"/>
      <c r="J152" s="4"/>
      <c r="K152" s="4">
        <v>230</v>
      </c>
      <c r="L152" s="4">
        <v>19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187</v>
      </c>
      <c r="H153" s="4" t="s">
        <v>188</v>
      </c>
      <c r="I153" s="4"/>
      <c r="J153" s="4"/>
      <c r="K153" s="4">
        <v>206</v>
      </c>
      <c r="L153" s="4">
        <v>20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1</v>
      </c>
      <c r="C154" s="4">
        <v>0</v>
      </c>
      <c r="D154" s="4">
        <v>1</v>
      </c>
      <c r="E154" s="4">
        <v>207</v>
      </c>
      <c r="F154" s="4">
        <f>Source!U132</f>
        <v>112.70959999999999</v>
      </c>
      <c r="G154" s="4" t="s">
        <v>189</v>
      </c>
      <c r="H154" s="4" t="s">
        <v>190</v>
      </c>
      <c r="I154" s="4"/>
      <c r="J154" s="4"/>
      <c r="K154" s="4">
        <v>207</v>
      </c>
      <c r="L154" s="4">
        <v>21</v>
      </c>
      <c r="M154" s="4">
        <v>0</v>
      </c>
      <c r="N154" s="4" t="s">
        <v>6</v>
      </c>
      <c r="O154" s="4">
        <v>-1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1</v>
      </c>
      <c r="C155" s="4">
        <v>0</v>
      </c>
      <c r="D155" s="4">
        <v>1</v>
      </c>
      <c r="E155" s="4">
        <v>208</v>
      </c>
      <c r="F155" s="4">
        <f>Source!V132</f>
        <v>3.5350000000000001</v>
      </c>
      <c r="G155" s="4" t="s">
        <v>191</v>
      </c>
      <c r="H155" s="4" t="s">
        <v>192</v>
      </c>
      <c r="I155" s="4"/>
      <c r="J155" s="4"/>
      <c r="K155" s="4">
        <v>208</v>
      </c>
      <c r="L155" s="4">
        <v>22</v>
      </c>
      <c r="M155" s="4">
        <v>0</v>
      </c>
      <c r="N155" s="4" t="s">
        <v>6</v>
      </c>
      <c r="O155" s="4">
        <v>-1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193</v>
      </c>
      <c r="H156" s="4" t="s">
        <v>194</v>
      </c>
      <c r="I156" s="4"/>
      <c r="J156" s="4"/>
      <c r="K156" s="4">
        <v>209</v>
      </c>
      <c r="L156" s="4">
        <v>23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1</v>
      </c>
      <c r="C157" s="4">
        <v>0</v>
      </c>
      <c r="D157" s="4">
        <v>1</v>
      </c>
      <c r="E157" s="4">
        <v>210</v>
      </c>
      <c r="F157" s="4">
        <f>ROUND(Source!X132,O157)</f>
        <v>995.05</v>
      </c>
      <c r="G157" s="4" t="s">
        <v>195</v>
      </c>
      <c r="H157" s="4" t="s">
        <v>196</v>
      </c>
      <c r="I157" s="4"/>
      <c r="J157" s="4"/>
      <c r="K157" s="4">
        <v>210</v>
      </c>
      <c r="L157" s="4">
        <v>24</v>
      </c>
      <c r="M157" s="4">
        <v>0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1</v>
      </c>
      <c r="C158" s="4">
        <v>0</v>
      </c>
      <c r="D158" s="4">
        <v>1</v>
      </c>
      <c r="E158" s="4">
        <v>211</v>
      </c>
      <c r="F158" s="4">
        <f>ROUND(Source!Y132,O158)</f>
        <v>694.46</v>
      </c>
      <c r="G158" s="4" t="s">
        <v>197</v>
      </c>
      <c r="H158" s="4" t="s">
        <v>198</v>
      </c>
      <c r="I158" s="4"/>
      <c r="J158" s="4"/>
      <c r="K158" s="4">
        <v>211</v>
      </c>
      <c r="L158" s="4">
        <v>25</v>
      </c>
      <c r="M158" s="4">
        <v>0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1</v>
      </c>
      <c r="C159" s="4">
        <v>0</v>
      </c>
      <c r="D159" s="4">
        <v>1</v>
      </c>
      <c r="E159" s="4">
        <v>224</v>
      </c>
      <c r="F159" s="4">
        <f>ROUND(Source!AR132,O159)</f>
        <v>69975.13</v>
      </c>
      <c r="G159" s="4" t="s">
        <v>199</v>
      </c>
      <c r="H159" s="4" t="s">
        <v>200</v>
      </c>
      <c r="I159" s="4"/>
      <c r="J159" s="4"/>
      <c r="K159" s="4">
        <v>224</v>
      </c>
      <c r="L159" s="4">
        <v>26</v>
      </c>
      <c r="M159" s="4">
        <v>0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1" spans="1:206" x14ac:dyDescent="0.25">
      <c r="A161" s="2">
        <v>51</v>
      </c>
      <c r="B161" s="2">
        <f>B12</f>
        <v>233</v>
      </c>
      <c r="C161" s="2">
        <f>A12</f>
        <v>1</v>
      </c>
      <c r="D161" s="2">
        <f>ROW(A12)</f>
        <v>12</v>
      </c>
      <c r="E161" s="2"/>
      <c r="F161" s="2" t="str">
        <f>IF(F12&lt;&gt;"",F12,"")</f>
        <v>Новый объект</v>
      </c>
      <c r="G161" s="2" t="str">
        <f>IF(G12&lt;&gt;"",G12,"")</f>
        <v>02-02-03 ОПС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115">ROUND(O132,2)</f>
        <v>68285.62</v>
      </c>
      <c r="P161" s="2">
        <f t="shared" si="115"/>
        <v>66699.69</v>
      </c>
      <c r="Q161" s="2">
        <f t="shared" si="115"/>
        <v>492.01</v>
      </c>
      <c r="R161" s="2">
        <f t="shared" si="115"/>
        <v>41.13</v>
      </c>
      <c r="S161" s="2">
        <f t="shared" si="115"/>
        <v>1093.92</v>
      </c>
      <c r="T161" s="2">
        <f t="shared" si="115"/>
        <v>0</v>
      </c>
      <c r="U161" s="2">
        <f>U132</f>
        <v>112.70959999999999</v>
      </c>
      <c r="V161" s="2">
        <f>V132</f>
        <v>3.5350000000000001</v>
      </c>
      <c r="W161" s="2">
        <f>ROUND(W132,2)</f>
        <v>0</v>
      </c>
      <c r="X161" s="2">
        <f>ROUND(X132,2)</f>
        <v>995.05</v>
      </c>
      <c r="Y161" s="2">
        <f>ROUND(Y132,2)</f>
        <v>694.46</v>
      </c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>
        <f t="shared" ref="AO161:BC161" si="116">ROUND(AO132,2)</f>
        <v>0</v>
      </c>
      <c r="AP161" s="2">
        <f t="shared" si="116"/>
        <v>64300.25</v>
      </c>
      <c r="AQ161" s="2">
        <f t="shared" si="116"/>
        <v>0</v>
      </c>
      <c r="AR161" s="2">
        <f t="shared" si="116"/>
        <v>69975.13</v>
      </c>
      <c r="AS161" s="2">
        <f t="shared" si="116"/>
        <v>47.78</v>
      </c>
      <c r="AT161" s="2">
        <f t="shared" si="116"/>
        <v>5627.1</v>
      </c>
      <c r="AU161" s="2">
        <f t="shared" si="116"/>
        <v>0</v>
      </c>
      <c r="AV161" s="2">
        <f t="shared" si="116"/>
        <v>66699.69</v>
      </c>
      <c r="AW161" s="2">
        <f t="shared" si="116"/>
        <v>2399.44</v>
      </c>
      <c r="AX161" s="2">
        <f t="shared" si="116"/>
        <v>0</v>
      </c>
      <c r="AY161" s="2">
        <f t="shared" si="116"/>
        <v>2399.44</v>
      </c>
      <c r="AZ161" s="2">
        <f t="shared" si="116"/>
        <v>64300.25</v>
      </c>
      <c r="BA161" s="2">
        <f t="shared" si="116"/>
        <v>0</v>
      </c>
      <c r="BB161" s="2">
        <f t="shared" si="116"/>
        <v>0</v>
      </c>
      <c r="BC161" s="2">
        <f t="shared" si="116"/>
        <v>0</v>
      </c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5">
      <c r="A163" s="4">
        <v>50</v>
      </c>
      <c r="B163" s="4">
        <v>1</v>
      </c>
      <c r="C163" s="4">
        <v>0</v>
      </c>
      <c r="D163" s="4">
        <v>1</v>
      </c>
      <c r="E163" s="4">
        <v>201</v>
      </c>
      <c r="F163" s="4">
        <f>ROUND(Source!O161,O163)</f>
        <v>68285.62</v>
      </c>
      <c r="G163" s="4" t="s">
        <v>149</v>
      </c>
      <c r="H163" s="4" t="s">
        <v>150</v>
      </c>
      <c r="I163" s="4"/>
      <c r="J163" s="4"/>
      <c r="K163" s="4">
        <v>201</v>
      </c>
      <c r="L163" s="4">
        <v>1</v>
      </c>
      <c r="M163" s="4">
        <v>0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66699.69</v>
      </c>
      <c r="G164" s="4" t="s">
        <v>151</v>
      </c>
      <c r="H164" s="4" t="s">
        <v>152</v>
      </c>
      <c r="I164" s="4"/>
      <c r="J164" s="4"/>
      <c r="K164" s="4">
        <v>202</v>
      </c>
      <c r="L164" s="4">
        <v>2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153</v>
      </c>
      <c r="H165" s="4" t="s">
        <v>154</v>
      </c>
      <c r="I165" s="4"/>
      <c r="J165" s="4"/>
      <c r="K165" s="4">
        <v>222</v>
      </c>
      <c r="L165" s="4">
        <v>3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66699.69</v>
      </c>
      <c r="G166" s="4" t="s">
        <v>155</v>
      </c>
      <c r="H166" s="4" t="s">
        <v>156</v>
      </c>
      <c r="I166" s="4"/>
      <c r="J166" s="4"/>
      <c r="K166" s="4">
        <v>225</v>
      </c>
      <c r="L166" s="4">
        <v>4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1</v>
      </c>
      <c r="C167" s="4">
        <v>0</v>
      </c>
      <c r="D167" s="4">
        <v>1</v>
      </c>
      <c r="E167" s="4">
        <v>226</v>
      </c>
      <c r="F167" s="4">
        <f>ROUND(Source!AW161,O167)</f>
        <v>2399.44</v>
      </c>
      <c r="G167" s="4" t="s">
        <v>157</v>
      </c>
      <c r="H167" s="4" t="s">
        <v>158</v>
      </c>
      <c r="I167" s="4"/>
      <c r="J167" s="4"/>
      <c r="K167" s="4">
        <v>226</v>
      </c>
      <c r="L167" s="4">
        <v>5</v>
      </c>
      <c r="M167" s="4">
        <v>0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159</v>
      </c>
      <c r="H168" s="4" t="s">
        <v>160</v>
      </c>
      <c r="I168" s="4"/>
      <c r="J168" s="4"/>
      <c r="K168" s="4">
        <v>227</v>
      </c>
      <c r="L168" s="4">
        <v>6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2399.44</v>
      </c>
      <c r="G169" s="4" t="s">
        <v>161</v>
      </c>
      <c r="H169" s="4" t="s">
        <v>162</v>
      </c>
      <c r="I169" s="4"/>
      <c r="J169" s="4"/>
      <c r="K169" s="4">
        <v>228</v>
      </c>
      <c r="L169" s="4">
        <v>7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1</v>
      </c>
      <c r="C170" s="4">
        <v>0</v>
      </c>
      <c r="D170" s="4">
        <v>1</v>
      </c>
      <c r="E170" s="4">
        <v>216</v>
      </c>
      <c r="F170" s="4">
        <f>ROUND(Source!AP161,O170)</f>
        <v>64300.25</v>
      </c>
      <c r="G170" s="4" t="s">
        <v>163</v>
      </c>
      <c r="H170" s="4" t="s">
        <v>164</v>
      </c>
      <c r="I170" s="4"/>
      <c r="J170" s="4"/>
      <c r="K170" s="4">
        <v>216</v>
      </c>
      <c r="L170" s="4">
        <v>8</v>
      </c>
      <c r="M170" s="4">
        <v>0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165</v>
      </c>
      <c r="H171" s="4" t="s">
        <v>166</v>
      </c>
      <c r="I171" s="4"/>
      <c r="J171" s="4"/>
      <c r="K171" s="4">
        <v>223</v>
      </c>
      <c r="L171" s="4">
        <v>9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64300.25</v>
      </c>
      <c r="G172" s="4" t="s">
        <v>167</v>
      </c>
      <c r="H172" s="4" t="s">
        <v>168</v>
      </c>
      <c r="I172" s="4"/>
      <c r="J172" s="4"/>
      <c r="K172" s="4">
        <v>229</v>
      </c>
      <c r="L172" s="4">
        <v>10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492.01</v>
      </c>
      <c r="G173" s="4" t="s">
        <v>169</v>
      </c>
      <c r="H173" s="4" t="s">
        <v>170</v>
      </c>
      <c r="I173" s="4"/>
      <c r="J173" s="4"/>
      <c r="K173" s="4">
        <v>203</v>
      </c>
      <c r="L173" s="4">
        <v>11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171</v>
      </c>
      <c r="H174" s="4" t="s">
        <v>172</v>
      </c>
      <c r="I174" s="4"/>
      <c r="J174" s="4"/>
      <c r="K174" s="4">
        <v>231</v>
      </c>
      <c r="L174" s="4">
        <v>12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41.13</v>
      </c>
      <c r="G175" s="4" t="s">
        <v>173</v>
      </c>
      <c r="H175" s="4" t="s">
        <v>174</v>
      </c>
      <c r="I175" s="4"/>
      <c r="J175" s="4"/>
      <c r="K175" s="4">
        <v>204</v>
      </c>
      <c r="L175" s="4">
        <v>13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1093.92</v>
      </c>
      <c r="G176" s="4" t="s">
        <v>175</v>
      </c>
      <c r="H176" s="4" t="s">
        <v>176</v>
      </c>
      <c r="I176" s="4"/>
      <c r="J176" s="4"/>
      <c r="K176" s="4">
        <v>205</v>
      </c>
      <c r="L176" s="4">
        <v>14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177</v>
      </c>
      <c r="H177" s="4" t="s">
        <v>178</v>
      </c>
      <c r="I177" s="4"/>
      <c r="J177" s="4"/>
      <c r="K177" s="4">
        <v>232</v>
      </c>
      <c r="L177" s="4">
        <v>15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47.78</v>
      </c>
      <c r="G178" s="4" t="s">
        <v>179</v>
      </c>
      <c r="H178" s="4" t="s">
        <v>180</v>
      </c>
      <c r="I178" s="4"/>
      <c r="J178" s="4"/>
      <c r="K178" s="4">
        <v>214</v>
      </c>
      <c r="L178" s="4">
        <v>16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1</v>
      </c>
      <c r="C179" s="4">
        <v>0</v>
      </c>
      <c r="D179" s="4">
        <v>1</v>
      </c>
      <c r="E179" s="4">
        <v>215</v>
      </c>
      <c r="F179" s="4">
        <f>ROUND(Source!AT161,O179)</f>
        <v>5627.1</v>
      </c>
      <c r="G179" s="4" t="s">
        <v>181</v>
      </c>
      <c r="H179" s="4" t="s">
        <v>182</v>
      </c>
      <c r="I179" s="4"/>
      <c r="J179" s="4"/>
      <c r="K179" s="4">
        <v>215</v>
      </c>
      <c r="L179" s="4">
        <v>17</v>
      </c>
      <c r="M179" s="4">
        <v>0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1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183</v>
      </c>
      <c r="H180" s="4" t="s">
        <v>184</v>
      </c>
      <c r="I180" s="4"/>
      <c r="J180" s="4"/>
      <c r="K180" s="4">
        <v>217</v>
      </c>
      <c r="L180" s="4">
        <v>18</v>
      </c>
      <c r="M180" s="4">
        <v>0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185</v>
      </c>
      <c r="H181" s="4" t="s">
        <v>186</v>
      </c>
      <c r="I181" s="4"/>
      <c r="J181" s="4"/>
      <c r="K181" s="4">
        <v>230</v>
      </c>
      <c r="L181" s="4">
        <v>19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187</v>
      </c>
      <c r="H182" s="4" t="s">
        <v>188</v>
      </c>
      <c r="I182" s="4"/>
      <c r="J182" s="4"/>
      <c r="K182" s="4">
        <v>206</v>
      </c>
      <c r="L182" s="4">
        <v>20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Source!U161</f>
        <v>112.70959999999999</v>
      </c>
      <c r="G183" s="4" t="s">
        <v>189</v>
      </c>
      <c r="H183" s="4" t="s">
        <v>190</v>
      </c>
      <c r="I183" s="4"/>
      <c r="J183" s="4"/>
      <c r="K183" s="4">
        <v>207</v>
      </c>
      <c r="L183" s="4">
        <v>21</v>
      </c>
      <c r="M183" s="4">
        <v>3</v>
      </c>
      <c r="N183" s="4" t="s">
        <v>6</v>
      </c>
      <c r="O183" s="4">
        <v>-1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Source!V161</f>
        <v>3.5350000000000001</v>
      </c>
      <c r="G184" s="4" t="s">
        <v>191</v>
      </c>
      <c r="H184" s="4" t="s">
        <v>192</v>
      </c>
      <c r="I184" s="4"/>
      <c r="J184" s="4"/>
      <c r="K184" s="4">
        <v>208</v>
      </c>
      <c r="L184" s="4">
        <v>22</v>
      </c>
      <c r="M184" s="4">
        <v>3</v>
      </c>
      <c r="N184" s="4" t="s">
        <v>6</v>
      </c>
      <c r="O184" s="4">
        <v>-1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193</v>
      </c>
      <c r="H185" s="4" t="s">
        <v>194</v>
      </c>
      <c r="I185" s="4"/>
      <c r="J185" s="4"/>
      <c r="K185" s="4">
        <v>209</v>
      </c>
      <c r="L185" s="4">
        <v>23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1</v>
      </c>
      <c r="C186" s="4">
        <v>0</v>
      </c>
      <c r="D186" s="4">
        <v>1</v>
      </c>
      <c r="E186" s="4">
        <v>210</v>
      </c>
      <c r="F186" s="4">
        <f>ROUND(Source!X161,O186)</f>
        <v>995.05</v>
      </c>
      <c r="G186" s="4" t="s">
        <v>195</v>
      </c>
      <c r="H186" s="4" t="s">
        <v>196</v>
      </c>
      <c r="I186" s="4"/>
      <c r="J186" s="4"/>
      <c r="K186" s="4">
        <v>210</v>
      </c>
      <c r="L186" s="4">
        <v>24</v>
      </c>
      <c r="M186" s="4">
        <v>0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1</v>
      </c>
      <c r="C187" s="4">
        <v>0</v>
      </c>
      <c r="D187" s="4">
        <v>1</v>
      </c>
      <c r="E187" s="4">
        <v>211</v>
      </c>
      <c r="F187" s="4">
        <f>ROUND(Source!Y161,O187)</f>
        <v>694.46</v>
      </c>
      <c r="G187" s="4" t="s">
        <v>197</v>
      </c>
      <c r="H187" s="4" t="s">
        <v>198</v>
      </c>
      <c r="I187" s="4"/>
      <c r="J187" s="4"/>
      <c r="K187" s="4">
        <v>211</v>
      </c>
      <c r="L187" s="4">
        <v>25</v>
      </c>
      <c r="M187" s="4">
        <v>0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1</v>
      </c>
      <c r="C188" s="4">
        <v>0</v>
      </c>
      <c r="D188" s="4">
        <v>1</v>
      </c>
      <c r="E188" s="4">
        <v>224</v>
      </c>
      <c r="F188" s="4">
        <f>ROUND(Source!AR161,O188)</f>
        <v>69975.13</v>
      </c>
      <c r="G188" s="4" t="s">
        <v>199</v>
      </c>
      <c r="H188" s="4" t="s">
        <v>200</v>
      </c>
      <c r="I188" s="4"/>
      <c r="J188" s="4"/>
      <c r="K188" s="4">
        <v>224</v>
      </c>
      <c r="L188" s="4">
        <v>26</v>
      </c>
      <c r="M188" s="4">
        <v>0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1</v>
      </c>
      <c r="C189" s="4">
        <v>0</v>
      </c>
      <c r="D189" s="4">
        <v>2</v>
      </c>
      <c r="E189" s="4">
        <v>0</v>
      </c>
      <c r="F189" s="4">
        <f>ROUND((F188-F180-F170)*14.73*1.02+F170*3.88+F180*51.48*1.02,O189)</f>
        <v>334747.77</v>
      </c>
      <c r="G189" s="4" t="s">
        <v>247</v>
      </c>
      <c r="H189" s="4" t="s">
        <v>248</v>
      </c>
      <c r="I189" s="4"/>
      <c r="J189" s="4"/>
      <c r="K189" s="4">
        <v>212</v>
      </c>
      <c r="L189" s="4">
        <v>27</v>
      </c>
      <c r="M189" s="4">
        <v>0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1</v>
      </c>
      <c r="C190" s="4">
        <v>0</v>
      </c>
      <c r="D190" s="4">
        <v>2</v>
      </c>
      <c r="E190" s="4">
        <v>0</v>
      </c>
      <c r="F190" s="4">
        <f>ROUND(F170*3.88,O190)</f>
        <v>249484.97</v>
      </c>
      <c r="G190" s="4" t="s">
        <v>249</v>
      </c>
      <c r="H190" s="4" t="s">
        <v>250</v>
      </c>
      <c r="I190" s="4"/>
      <c r="J190" s="4"/>
      <c r="K190" s="4">
        <v>212</v>
      </c>
      <c r="L190" s="4">
        <v>28</v>
      </c>
      <c r="M190" s="4">
        <v>0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ROUND(F167*14.73*1.02,O191)</f>
        <v>36050.629999999997</v>
      </c>
      <c r="G191" s="4" t="s">
        <v>251</v>
      </c>
      <c r="H191" s="4" t="s">
        <v>252</v>
      </c>
      <c r="I191" s="4"/>
      <c r="J191" s="4"/>
      <c r="K191" s="4">
        <v>212</v>
      </c>
      <c r="L191" s="4">
        <v>29</v>
      </c>
      <c r="M191" s="4">
        <v>0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ROUND(F180*54.48*1.02,O192)</f>
        <v>0</v>
      </c>
      <c r="G192" s="4" t="s">
        <v>253</v>
      </c>
      <c r="H192" s="4" t="s">
        <v>254</v>
      </c>
      <c r="I192" s="4"/>
      <c r="J192" s="4"/>
      <c r="K192" s="4">
        <v>212</v>
      </c>
      <c r="L192" s="4">
        <v>30</v>
      </c>
      <c r="M192" s="4">
        <v>0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ROUND(F189-F190-F192,O193)</f>
        <v>85262.8</v>
      </c>
      <c r="G193" s="4" t="s">
        <v>255</v>
      </c>
      <c r="H193" s="4" t="s">
        <v>256</v>
      </c>
      <c r="I193" s="4"/>
      <c r="J193" s="4"/>
      <c r="K193" s="4">
        <v>212</v>
      </c>
      <c r="L193" s="4">
        <v>31</v>
      </c>
      <c r="M193" s="4">
        <v>0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ROUND(F193*0.018,O194)</f>
        <v>1534.73</v>
      </c>
      <c r="G194" s="4" t="s">
        <v>257</v>
      </c>
      <c r="H194" s="4" t="s">
        <v>258</v>
      </c>
      <c r="I194" s="4"/>
      <c r="J194" s="4"/>
      <c r="K194" s="4">
        <v>212</v>
      </c>
      <c r="L194" s="4">
        <v>32</v>
      </c>
      <c r="M194" s="4">
        <v>0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ROUND(F194+F189,O195)</f>
        <v>336282.5</v>
      </c>
      <c r="G195" s="4" t="s">
        <v>259</v>
      </c>
      <c r="H195" s="4" t="s">
        <v>260</v>
      </c>
      <c r="I195" s="4"/>
      <c r="J195" s="4"/>
      <c r="K195" s="4">
        <v>212</v>
      </c>
      <c r="L195" s="4">
        <v>33</v>
      </c>
      <c r="M195" s="4">
        <v>0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ROUND((F193+F194)*0.02484,O196)</f>
        <v>2156.0500000000002</v>
      </c>
      <c r="G196" s="4" t="s">
        <v>261</v>
      </c>
      <c r="H196" s="4" t="s">
        <v>262</v>
      </c>
      <c r="I196" s="4"/>
      <c r="J196" s="4"/>
      <c r="K196" s="4">
        <v>212</v>
      </c>
      <c r="L196" s="4">
        <v>34</v>
      </c>
      <c r="M196" s="4">
        <v>0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ROUND(F195+F196,O197)</f>
        <v>338438.55</v>
      </c>
      <c r="G197" s="4" t="s">
        <v>263</v>
      </c>
      <c r="H197" s="4" t="s">
        <v>264</v>
      </c>
      <c r="I197" s="4"/>
      <c r="J197" s="4"/>
      <c r="K197" s="4">
        <v>212</v>
      </c>
      <c r="L197" s="4">
        <v>35</v>
      </c>
      <c r="M197" s="4">
        <v>0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1</v>
      </c>
      <c r="C198" s="4">
        <v>0</v>
      </c>
      <c r="D198" s="4">
        <v>2</v>
      </c>
      <c r="E198" s="4">
        <v>0</v>
      </c>
      <c r="F198" s="4">
        <f>ROUND(F197*0.02,O198)</f>
        <v>6768.77</v>
      </c>
      <c r="G198" s="4" t="s">
        <v>265</v>
      </c>
      <c r="H198" s="4" t="s">
        <v>266</v>
      </c>
      <c r="I198" s="4"/>
      <c r="J198" s="4"/>
      <c r="K198" s="4">
        <v>212</v>
      </c>
      <c r="L198" s="4">
        <v>36</v>
      </c>
      <c r="M198" s="4">
        <v>0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f>ROUND(F197+F198,O199)</f>
        <v>345207.32</v>
      </c>
      <c r="G199" s="4" t="s">
        <v>267</v>
      </c>
      <c r="H199" s="4" t="s">
        <v>268</v>
      </c>
      <c r="I199" s="4"/>
      <c r="J199" s="4"/>
      <c r="K199" s="4">
        <v>212</v>
      </c>
      <c r="L199" s="4">
        <v>37</v>
      </c>
      <c r="M199" s="4">
        <v>0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ROUND((F190+F191)*0.18,O200)</f>
        <v>51396.41</v>
      </c>
      <c r="G200" s="4" t="s">
        <v>269</v>
      </c>
      <c r="H200" s="4" t="s">
        <v>270</v>
      </c>
      <c r="I200" s="4"/>
      <c r="J200" s="4"/>
      <c r="K200" s="4">
        <v>212</v>
      </c>
      <c r="L200" s="4">
        <v>38</v>
      </c>
      <c r="M200" s="4">
        <v>0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ROUND(F199+F200,O201)</f>
        <v>396603.73</v>
      </c>
      <c r="G201" s="4" t="s">
        <v>271</v>
      </c>
      <c r="H201" s="4" t="s">
        <v>272</v>
      </c>
      <c r="I201" s="4"/>
      <c r="J201" s="4"/>
      <c r="K201" s="4">
        <v>212</v>
      </c>
      <c r="L201" s="4">
        <v>39</v>
      </c>
      <c r="M201" s="4">
        <v>0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ROUND(F192*0.8,O202)</f>
        <v>0</v>
      </c>
      <c r="G202" s="4" t="s">
        <v>273</v>
      </c>
      <c r="H202" s="4" t="s">
        <v>274</v>
      </c>
      <c r="I202" s="4"/>
      <c r="J202" s="4"/>
      <c r="K202" s="4">
        <v>212</v>
      </c>
      <c r="L202" s="4">
        <v>40</v>
      </c>
      <c r="M202" s="4">
        <v>0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5" spans="1:23" x14ac:dyDescent="0.25">
      <c r="A205">
        <v>70</v>
      </c>
      <c r="B205">
        <v>1</v>
      </c>
      <c r="D205">
        <v>1</v>
      </c>
      <c r="E205" t="s">
        <v>275</v>
      </c>
      <c r="F205" t="s">
        <v>276</v>
      </c>
      <c r="G205">
        <v>0</v>
      </c>
      <c r="H205">
        <v>0</v>
      </c>
      <c r="I205" t="s">
        <v>6</v>
      </c>
      <c r="J205">
        <v>1</v>
      </c>
      <c r="K205">
        <v>0</v>
      </c>
      <c r="L205" t="s">
        <v>6</v>
      </c>
      <c r="M205" t="s">
        <v>6</v>
      </c>
      <c r="N205">
        <v>0</v>
      </c>
    </row>
    <row r="206" spans="1:23" x14ac:dyDescent="0.25">
      <c r="A206">
        <v>70</v>
      </c>
      <c r="B206">
        <v>1</v>
      </c>
      <c r="D206">
        <v>2</v>
      </c>
      <c r="E206" t="s">
        <v>277</v>
      </c>
      <c r="F206" t="s">
        <v>278</v>
      </c>
      <c r="G206">
        <v>1</v>
      </c>
      <c r="H206">
        <v>0</v>
      </c>
      <c r="I206" t="s">
        <v>6</v>
      </c>
      <c r="J206">
        <v>1</v>
      </c>
      <c r="K206">
        <v>0</v>
      </c>
      <c r="L206" t="s">
        <v>6</v>
      </c>
      <c r="M206" t="s">
        <v>6</v>
      </c>
      <c r="N206">
        <v>0</v>
      </c>
    </row>
    <row r="207" spans="1:23" x14ac:dyDescent="0.25">
      <c r="A207">
        <v>70</v>
      </c>
      <c r="B207">
        <v>1</v>
      </c>
      <c r="D207">
        <v>3</v>
      </c>
      <c r="E207" t="s">
        <v>279</v>
      </c>
      <c r="F207" t="s">
        <v>280</v>
      </c>
      <c r="G207">
        <v>0</v>
      </c>
      <c r="H207">
        <v>0</v>
      </c>
      <c r="I207" t="s">
        <v>6</v>
      </c>
      <c r="J207">
        <v>1</v>
      </c>
      <c r="K207">
        <v>0</v>
      </c>
      <c r="L207" t="s">
        <v>6</v>
      </c>
      <c r="M207" t="s">
        <v>6</v>
      </c>
      <c r="N207">
        <v>0</v>
      </c>
    </row>
    <row r="208" spans="1:23" x14ac:dyDescent="0.25">
      <c r="A208">
        <v>70</v>
      </c>
      <c r="B208">
        <v>1</v>
      </c>
      <c r="D208">
        <v>4</v>
      </c>
      <c r="E208" t="s">
        <v>281</v>
      </c>
      <c r="F208" t="s">
        <v>282</v>
      </c>
      <c r="G208">
        <v>0</v>
      </c>
      <c r="H208">
        <v>0</v>
      </c>
      <c r="I208" t="s">
        <v>283</v>
      </c>
      <c r="J208">
        <v>0</v>
      </c>
      <c r="K208">
        <v>0</v>
      </c>
      <c r="L208" t="s">
        <v>6</v>
      </c>
      <c r="M208" t="s">
        <v>6</v>
      </c>
      <c r="N208">
        <v>0</v>
      </c>
    </row>
    <row r="209" spans="1:14" x14ac:dyDescent="0.25">
      <c r="A209">
        <v>70</v>
      </c>
      <c r="B209">
        <v>1</v>
      </c>
      <c r="D209">
        <v>5</v>
      </c>
      <c r="E209" t="s">
        <v>284</v>
      </c>
      <c r="F209" t="s">
        <v>285</v>
      </c>
      <c r="G209">
        <v>0</v>
      </c>
      <c r="H209">
        <v>0</v>
      </c>
      <c r="I209" t="s">
        <v>286</v>
      </c>
      <c r="J209">
        <v>0</v>
      </c>
      <c r="K209">
        <v>0</v>
      </c>
      <c r="L209" t="s">
        <v>6</v>
      </c>
      <c r="M209" t="s">
        <v>6</v>
      </c>
      <c r="N209">
        <v>0</v>
      </c>
    </row>
    <row r="210" spans="1:14" x14ac:dyDescent="0.25">
      <c r="A210">
        <v>70</v>
      </c>
      <c r="B210">
        <v>1</v>
      </c>
      <c r="D210">
        <v>6</v>
      </c>
      <c r="E210" t="s">
        <v>287</v>
      </c>
      <c r="F210" t="s">
        <v>288</v>
      </c>
      <c r="G210">
        <v>0</v>
      </c>
      <c r="H210">
        <v>0</v>
      </c>
      <c r="I210" t="s">
        <v>289</v>
      </c>
      <c r="J210">
        <v>0</v>
      </c>
      <c r="K210">
        <v>0</v>
      </c>
      <c r="L210" t="s">
        <v>6</v>
      </c>
      <c r="M210" t="s">
        <v>6</v>
      </c>
      <c r="N210">
        <v>0</v>
      </c>
    </row>
    <row r="211" spans="1:14" x14ac:dyDescent="0.25">
      <c r="A211">
        <v>70</v>
      </c>
      <c r="B211">
        <v>1</v>
      </c>
      <c r="D211">
        <v>7</v>
      </c>
      <c r="E211" t="s">
        <v>290</v>
      </c>
      <c r="F211" t="s">
        <v>291</v>
      </c>
      <c r="G211">
        <v>0</v>
      </c>
      <c r="H211">
        <v>0</v>
      </c>
      <c r="I211" t="s">
        <v>6</v>
      </c>
      <c r="J211">
        <v>0</v>
      </c>
      <c r="K211">
        <v>0</v>
      </c>
      <c r="L211" t="s">
        <v>6</v>
      </c>
      <c r="M211" t="s">
        <v>6</v>
      </c>
      <c r="N211">
        <v>0</v>
      </c>
    </row>
    <row r="212" spans="1:14" x14ac:dyDescent="0.25">
      <c r="A212">
        <v>70</v>
      </c>
      <c r="B212">
        <v>1</v>
      </c>
      <c r="D212">
        <v>8</v>
      </c>
      <c r="E212" t="s">
        <v>292</v>
      </c>
      <c r="F212" t="s">
        <v>293</v>
      </c>
      <c r="G212">
        <v>0</v>
      </c>
      <c r="H212">
        <v>0</v>
      </c>
      <c r="I212" t="s">
        <v>294</v>
      </c>
      <c r="J212">
        <v>0</v>
      </c>
      <c r="K212">
        <v>0</v>
      </c>
      <c r="L212" t="s">
        <v>6</v>
      </c>
      <c r="M212" t="s">
        <v>6</v>
      </c>
      <c r="N212">
        <v>0</v>
      </c>
    </row>
    <row r="213" spans="1:14" x14ac:dyDescent="0.25">
      <c r="A213">
        <v>70</v>
      </c>
      <c r="B213">
        <v>1</v>
      </c>
      <c r="D213">
        <v>9</v>
      </c>
      <c r="E213" t="s">
        <v>295</v>
      </c>
      <c r="F213" t="s">
        <v>296</v>
      </c>
      <c r="G213">
        <v>0</v>
      </c>
      <c r="H213">
        <v>0</v>
      </c>
      <c r="I213" t="s">
        <v>297</v>
      </c>
      <c r="J213">
        <v>0</v>
      </c>
      <c r="K213">
        <v>0</v>
      </c>
      <c r="L213" t="s">
        <v>6</v>
      </c>
      <c r="M213" t="s">
        <v>6</v>
      </c>
      <c r="N213">
        <v>0</v>
      </c>
    </row>
    <row r="214" spans="1:14" x14ac:dyDescent="0.25">
      <c r="A214">
        <v>70</v>
      </c>
      <c r="B214">
        <v>1</v>
      </c>
      <c r="D214">
        <v>10</v>
      </c>
      <c r="E214" t="s">
        <v>298</v>
      </c>
      <c r="F214" t="s">
        <v>299</v>
      </c>
      <c r="G214">
        <v>0</v>
      </c>
      <c r="H214">
        <v>0</v>
      </c>
      <c r="I214" t="s">
        <v>300</v>
      </c>
      <c r="J214">
        <v>0</v>
      </c>
      <c r="K214">
        <v>0</v>
      </c>
      <c r="L214" t="s">
        <v>6</v>
      </c>
      <c r="M214" t="s">
        <v>6</v>
      </c>
      <c r="N214">
        <v>0</v>
      </c>
    </row>
    <row r="215" spans="1:14" x14ac:dyDescent="0.25">
      <c r="A215">
        <v>70</v>
      </c>
      <c r="B215">
        <v>1</v>
      </c>
      <c r="D215">
        <v>11</v>
      </c>
      <c r="E215" t="s">
        <v>301</v>
      </c>
      <c r="F215" t="s">
        <v>302</v>
      </c>
      <c r="G215">
        <v>0</v>
      </c>
      <c r="H215">
        <v>0</v>
      </c>
      <c r="I215" t="s">
        <v>303</v>
      </c>
      <c r="J215">
        <v>0</v>
      </c>
      <c r="K215">
        <v>0</v>
      </c>
      <c r="L215" t="s">
        <v>6</v>
      </c>
      <c r="M215" t="s">
        <v>6</v>
      </c>
      <c r="N215">
        <v>0</v>
      </c>
    </row>
    <row r="216" spans="1:14" x14ac:dyDescent="0.25">
      <c r="A216">
        <v>70</v>
      </c>
      <c r="B216">
        <v>1</v>
      </c>
      <c r="D216">
        <v>12</v>
      </c>
      <c r="E216" t="s">
        <v>304</v>
      </c>
      <c r="F216" t="s">
        <v>305</v>
      </c>
      <c r="G216">
        <v>0</v>
      </c>
      <c r="H216">
        <v>0</v>
      </c>
      <c r="I216" t="s">
        <v>6</v>
      </c>
      <c r="J216">
        <v>0</v>
      </c>
      <c r="K216">
        <v>0</v>
      </c>
      <c r="L216" t="s">
        <v>6</v>
      </c>
      <c r="M216" t="s">
        <v>6</v>
      </c>
      <c r="N216">
        <v>0</v>
      </c>
    </row>
    <row r="217" spans="1:14" x14ac:dyDescent="0.25">
      <c r="A217">
        <v>70</v>
      </c>
      <c r="B217">
        <v>1</v>
      </c>
      <c r="D217">
        <v>1</v>
      </c>
      <c r="E217" t="s">
        <v>306</v>
      </c>
      <c r="F217" t="s">
        <v>307</v>
      </c>
      <c r="G217">
        <v>0.9</v>
      </c>
      <c r="H217">
        <v>1</v>
      </c>
      <c r="I217" t="s">
        <v>308</v>
      </c>
      <c r="J217">
        <v>0</v>
      </c>
      <c r="K217">
        <v>0</v>
      </c>
      <c r="L217" t="s">
        <v>6</v>
      </c>
      <c r="M217" t="s">
        <v>6</v>
      </c>
      <c r="N217">
        <v>0</v>
      </c>
    </row>
    <row r="218" spans="1:14" x14ac:dyDescent="0.25">
      <c r="A218">
        <v>70</v>
      </c>
      <c r="B218">
        <v>1</v>
      </c>
      <c r="D218">
        <v>2</v>
      </c>
      <c r="E218" t="s">
        <v>309</v>
      </c>
      <c r="F218" t="s">
        <v>310</v>
      </c>
      <c r="G218">
        <v>0.85</v>
      </c>
      <c r="H218">
        <v>1</v>
      </c>
      <c r="I218" t="s">
        <v>311</v>
      </c>
      <c r="J218">
        <v>0</v>
      </c>
      <c r="K218">
        <v>0</v>
      </c>
      <c r="L218" t="s">
        <v>6</v>
      </c>
      <c r="M218" t="s">
        <v>6</v>
      </c>
      <c r="N218">
        <v>0</v>
      </c>
    </row>
    <row r="219" spans="1:14" x14ac:dyDescent="0.25">
      <c r="A219">
        <v>70</v>
      </c>
      <c r="B219">
        <v>1</v>
      </c>
      <c r="D219">
        <v>3</v>
      </c>
      <c r="E219" t="s">
        <v>312</v>
      </c>
      <c r="F219" t="s">
        <v>313</v>
      </c>
      <c r="G219">
        <v>1</v>
      </c>
      <c r="H219">
        <v>0.85</v>
      </c>
      <c r="I219" t="s">
        <v>314</v>
      </c>
      <c r="J219">
        <v>0</v>
      </c>
      <c r="K219">
        <v>0</v>
      </c>
      <c r="L219" t="s">
        <v>6</v>
      </c>
      <c r="M219" t="s">
        <v>6</v>
      </c>
      <c r="N219">
        <v>0</v>
      </c>
    </row>
    <row r="220" spans="1:14" x14ac:dyDescent="0.25">
      <c r="A220">
        <v>70</v>
      </c>
      <c r="B220">
        <v>1</v>
      </c>
      <c r="D220">
        <v>4</v>
      </c>
      <c r="E220" t="s">
        <v>315</v>
      </c>
      <c r="F220" t="s">
        <v>316</v>
      </c>
      <c r="G220">
        <v>1</v>
      </c>
      <c r="H220">
        <v>0</v>
      </c>
      <c r="I220" t="s">
        <v>6</v>
      </c>
      <c r="J220">
        <v>0</v>
      </c>
      <c r="K220">
        <v>0</v>
      </c>
      <c r="L220" t="s">
        <v>6</v>
      </c>
      <c r="M220" t="s">
        <v>6</v>
      </c>
      <c r="N220">
        <v>0</v>
      </c>
    </row>
    <row r="221" spans="1:14" x14ac:dyDescent="0.25">
      <c r="A221">
        <v>70</v>
      </c>
      <c r="B221">
        <v>1</v>
      </c>
      <c r="D221">
        <v>5</v>
      </c>
      <c r="E221" t="s">
        <v>317</v>
      </c>
      <c r="F221" t="s">
        <v>318</v>
      </c>
      <c r="G221">
        <v>1</v>
      </c>
      <c r="H221">
        <v>0.8</v>
      </c>
      <c r="I221" t="s">
        <v>319</v>
      </c>
      <c r="J221">
        <v>0</v>
      </c>
      <c r="K221">
        <v>0</v>
      </c>
      <c r="L221" t="s">
        <v>6</v>
      </c>
      <c r="M221" t="s">
        <v>6</v>
      </c>
      <c r="N221">
        <v>0</v>
      </c>
    </row>
    <row r="222" spans="1:14" x14ac:dyDescent="0.25">
      <c r="A222">
        <v>70</v>
      </c>
      <c r="B222">
        <v>1</v>
      </c>
      <c r="D222">
        <v>6</v>
      </c>
      <c r="E222" t="s">
        <v>320</v>
      </c>
      <c r="F222" t="s">
        <v>321</v>
      </c>
      <c r="G222">
        <v>1</v>
      </c>
      <c r="H222">
        <v>0</v>
      </c>
      <c r="I222" t="s">
        <v>6</v>
      </c>
      <c r="J222">
        <v>0</v>
      </c>
      <c r="K222">
        <v>0</v>
      </c>
      <c r="L222" t="s">
        <v>6</v>
      </c>
      <c r="M222" t="s">
        <v>6</v>
      </c>
      <c r="N222">
        <v>0</v>
      </c>
    </row>
    <row r="223" spans="1:14" x14ac:dyDescent="0.25">
      <c r="A223">
        <v>70</v>
      </c>
      <c r="B223">
        <v>1</v>
      </c>
      <c r="D223">
        <v>7</v>
      </c>
      <c r="E223" t="s">
        <v>322</v>
      </c>
      <c r="F223" t="s">
        <v>323</v>
      </c>
      <c r="G223">
        <v>1</v>
      </c>
      <c r="H223">
        <v>0</v>
      </c>
      <c r="I223" t="s">
        <v>6</v>
      </c>
      <c r="J223">
        <v>0</v>
      </c>
      <c r="K223">
        <v>0</v>
      </c>
      <c r="L223" t="s">
        <v>6</v>
      </c>
      <c r="M223" t="s">
        <v>6</v>
      </c>
      <c r="N223">
        <v>0</v>
      </c>
    </row>
    <row r="224" spans="1:14" x14ac:dyDescent="0.25">
      <c r="A224">
        <v>70</v>
      </c>
      <c r="B224">
        <v>1</v>
      </c>
      <c r="D224">
        <v>8</v>
      </c>
      <c r="E224" t="s">
        <v>324</v>
      </c>
      <c r="F224" t="s">
        <v>325</v>
      </c>
      <c r="G224">
        <v>0.7</v>
      </c>
      <c r="H224">
        <v>0</v>
      </c>
      <c r="I224" t="s">
        <v>6</v>
      </c>
      <c r="J224">
        <v>0</v>
      </c>
      <c r="K224">
        <v>0</v>
      </c>
      <c r="L224" t="s">
        <v>6</v>
      </c>
      <c r="M224" t="s">
        <v>6</v>
      </c>
      <c r="N224">
        <v>0</v>
      </c>
    </row>
    <row r="225" spans="1:15" x14ac:dyDescent="0.25">
      <c r="A225">
        <v>70</v>
      </c>
      <c r="B225">
        <v>1</v>
      </c>
      <c r="D225">
        <v>9</v>
      </c>
      <c r="E225" t="s">
        <v>326</v>
      </c>
      <c r="F225" t="s">
        <v>327</v>
      </c>
      <c r="G225">
        <v>0.9</v>
      </c>
      <c r="H225">
        <v>0</v>
      </c>
      <c r="I225" t="s">
        <v>6</v>
      </c>
      <c r="J225">
        <v>0</v>
      </c>
      <c r="K225">
        <v>0</v>
      </c>
      <c r="L225" t="s">
        <v>6</v>
      </c>
      <c r="M225" t="s">
        <v>6</v>
      </c>
      <c r="N225">
        <v>0</v>
      </c>
    </row>
    <row r="226" spans="1:15" x14ac:dyDescent="0.25">
      <c r="A226">
        <v>70</v>
      </c>
      <c r="B226">
        <v>1</v>
      </c>
      <c r="D226">
        <v>10</v>
      </c>
      <c r="E226" t="s">
        <v>328</v>
      </c>
      <c r="F226" t="s">
        <v>329</v>
      </c>
      <c r="G226">
        <v>0.6</v>
      </c>
      <c r="H226">
        <v>0</v>
      </c>
      <c r="I226" t="s">
        <v>6</v>
      </c>
      <c r="J226">
        <v>0</v>
      </c>
      <c r="K226">
        <v>0</v>
      </c>
      <c r="L226" t="s">
        <v>6</v>
      </c>
      <c r="M226" t="s">
        <v>6</v>
      </c>
      <c r="N226">
        <v>0</v>
      </c>
    </row>
    <row r="227" spans="1:15" x14ac:dyDescent="0.25">
      <c r="A227">
        <v>70</v>
      </c>
      <c r="B227">
        <v>1</v>
      </c>
      <c r="D227">
        <v>11</v>
      </c>
      <c r="E227" t="s">
        <v>330</v>
      </c>
      <c r="F227" t="s">
        <v>331</v>
      </c>
      <c r="G227">
        <v>1.2</v>
      </c>
      <c r="H227">
        <v>0</v>
      </c>
      <c r="I227" t="s">
        <v>6</v>
      </c>
      <c r="J227">
        <v>0</v>
      </c>
      <c r="K227">
        <v>0</v>
      </c>
      <c r="L227" t="s">
        <v>6</v>
      </c>
      <c r="M227" t="s">
        <v>6</v>
      </c>
      <c r="N227">
        <v>0</v>
      </c>
    </row>
    <row r="228" spans="1:15" x14ac:dyDescent="0.25">
      <c r="A228">
        <v>70</v>
      </c>
      <c r="B228">
        <v>1</v>
      </c>
      <c r="D228">
        <v>12</v>
      </c>
      <c r="E228" t="s">
        <v>332</v>
      </c>
      <c r="F228" t="s">
        <v>333</v>
      </c>
      <c r="G228">
        <v>0</v>
      </c>
      <c r="H228">
        <v>0</v>
      </c>
      <c r="I228" t="s">
        <v>6</v>
      </c>
      <c r="J228">
        <v>0</v>
      </c>
      <c r="K228">
        <v>0</v>
      </c>
      <c r="L228" t="s">
        <v>6</v>
      </c>
      <c r="M228" t="s">
        <v>6</v>
      </c>
      <c r="N228">
        <v>0</v>
      </c>
    </row>
    <row r="229" spans="1:15" x14ac:dyDescent="0.25">
      <c r="A229">
        <v>70</v>
      </c>
      <c r="B229">
        <v>1</v>
      </c>
      <c r="D229">
        <v>13</v>
      </c>
      <c r="E229" t="s">
        <v>334</v>
      </c>
      <c r="F229" t="s">
        <v>335</v>
      </c>
      <c r="G229">
        <v>1</v>
      </c>
      <c r="H229">
        <v>0</v>
      </c>
      <c r="I229" t="s">
        <v>6</v>
      </c>
      <c r="J229">
        <v>0</v>
      </c>
      <c r="K229">
        <v>0</v>
      </c>
      <c r="L229" t="s">
        <v>6</v>
      </c>
      <c r="M229" t="s">
        <v>6</v>
      </c>
      <c r="N229">
        <v>0</v>
      </c>
    </row>
    <row r="231" spans="1:15" x14ac:dyDescent="0.25">
      <c r="A231">
        <v>-1</v>
      </c>
    </row>
    <row r="233" spans="1:15" x14ac:dyDescent="0.25">
      <c r="A233" s="3">
        <v>75</v>
      </c>
      <c r="B233" s="3" t="s">
        <v>336</v>
      </c>
      <c r="C233" s="3">
        <v>2000</v>
      </c>
      <c r="D233" s="3">
        <v>0</v>
      </c>
      <c r="E233" s="3">
        <v>1</v>
      </c>
      <c r="F233" s="3">
        <v>0</v>
      </c>
      <c r="G233" s="3">
        <v>0</v>
      </c>
      <c r="H233" s="3">
        <v>1</v>
      </c>
      <c r="I233" s="3">
        <v>0</v>
      </c>
      <c r="J233" s="3">
        <v>1</v>
      </c>
      <c r="K233" s="3">
        <v>0</v>
      </c>
      <c r="L233" s="3">
        <v>0</v>
      </c>
      <c r="M233" s="3">
        <v>0</v>
      </c>
      <c r="N233" s="3">
        <v>67952996</v>
      </c>
      <c r="O233" s="3">
        <v>1</v>
      </c>
    </row>
    <row r="237" spans="1:15" x14ac:dyDescent="0.25">
      <c r="A237">
        <v>65</v>
      </c>
      <c r="C237">
        <v>1</v>
      </c>
      <c r="D237">
        <v>0</v>
      </c>
      <c r="E2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67952996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(Source!F149)/1000</f>
        <v>4.7780000000000003E-2</v>
      </c>
      <c r="F16" s="6">
        <f>(Source!F150)/1000</f>
        <v>5.6271000000000004</v>
      </c>
      <c r="G16" s="6">
        <f>(Source!F141)/1000</f>
        <v>64.300250000000005</v>
      </c>
      <c r="H16" s="6">
        <f>(Source!F151)/1000+(Source!F152)/1000</f>
        <v>0</v>
      </c>
      <c r="I16" s="6">
        <f>E16+F16+G16+H16</f>
        <v>69.975130000000007</v>
      </c>
      <c r="J16" s="6">
        <f>(Source!F147)/1000</f>
        <v>1.09392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68285.62</v>
      </c>
      <c r="AU16" s="6">
        <v>66699.69</v>
      </c>
      <c r="AV16" s="6">
        <v>0</v>
      </c>
      <c r="AW16" s="6">
        <v>64300.25</v>
      </c>
      <c r="AX16" s="6">
        <v>0</v>
      </c>
      <c r="AY16" s="6">
        <v>492.01</v>
      </c>
      <c r="AZ16" s="6">
        <v>41.13</v>
      </c>
      <c r="BA16" s="6">
        <v>1093.92</v>
      </c>
      <c r="BB16" s="6">
        <v>47.78</v>
      </c>
      <c r="BC16" s="6">
        <v>5627.1</v>
      </c>
      <c r="BD16" s="6">
        <v>0</v>
      </c>
      <c r="BE16" s="6">
        <v>0</v>
      </c>
      <c r="BF16" s="6">
        <v>112.70959999999999</v>
      </c>
      <c r="BG16" s="6">
        <v>3.5349999999999997</v>
      </c>
      <c r="BH16" s="6">
        <v>0</v>
      </c>
      <c r="BI16" s="6">
        <v>995.05</v>
      </c>
      <c r="BJ16" s="6">
        <v>694.46</v>
      </c>
      <c r="BK16" s="6">
        <v>69975.13</v>
      </c>
    </row>
    <row r="18" spans="1:19" x14ac:dyDescent="0.25">
      <c r="A18">
        <v>51</v>
      </c>
      <c r="E18" s="7">
        <f>SUMIF(A16:A17,3,E16:E17)</f>
        <v>4.7780000000000003E-2</v>
      </c>
      <c r="F18" s="7">
        <f>SUMIF(A16:A17,3,F16:F17)</f>
        <v>5.6271000000000004</v>
      </c>
      <c r="G18" s="7">
        <f>SUMIF(A16:A17,3,G16:G17)</f>
        <v>64.300250000000005</v>
      </c>
      <c r="H18" s="7">
        <f>SUMIF(A16:A17,3,H16:H17)</f>
        <v>0</v>
      </c>
      <c r="I18" s="7">
        <f>SUMIF(A16:A17,3,I16:I17)</f>
        <v>69.975130000000007</v>
      </c>
      <c r="J18" s="7">
        <f>SUMIF(A16:A17,3,J16:J17)</f>
        <v>1.09392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68285.62</v>
      </c>
      <c r="G20" s="4" t="s">
        <v>149</v>
      </c>
      <c r="H20" s="4" t="s">
        <v>150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66699.69</v>
      </c>
      <c r="G21" s="4" t="s">
        <v>151</v>
      </c>
      <c r="H21" s="4" t="s">
        <v>152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153</v>
      </c>
      <c r="H22" s="4" t="s">
        <v>154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66699.69</v>
      </c>
      <c r="G23" s="4" t="s">
        <v>155</v>
      </c>
      <c r="H23" s="4" t="s">
        <v>156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2399.44</v>
      </c>
      <c r="G24" s="4" t="s">
        <v>157</v>
      </c>
      <c r="H24" s="4" t="s">
        <v>158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159</v>
      </c>
      <c r="H25" s="4" t="s">
        <v>160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2399.44</v>
      </c>
      <c r="G26" s="4" t="s">
        <v>161</v>
      </c>
      <c r="H26" s="4" t="s">
        <v>162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64300.25</v>
      </c>
      <c r="G27" s="4" t="s">
        <v>163</v>
      </c>
      <c r="H27" s="4" t="s">
        <v>164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165</v>
      </c>
      <c r="H28" s="4" t="s">
        <v>166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64300.25</v>
      </c>
      <c r="G29" s="4" t="s">
        <v>167</v>
      </c>
      <c r="H29" s="4" t="s">
        <v>168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492.01</v>
      </c>
      <c r="G30" s="4" t="s">
        <v>169</v>
      </c>
      <c r="H30" s="4" t="s">
        <v>170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171</v>
      </c>
      <c r="H31" s="4" t="s">
        <v>172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41.13</v>
      </c>
      <c r="G32" s="4" t="s">
        <v>173</v>
      </c>
      <c r="H32" s="4" t="s">
        <v>174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1093.92</v>
      </c>
      <c r="G33" s="4" t="s">
        <v>175</v>
      </c>
      <c r="H33" s="4" t="s">
        <v>176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177</v>
      </c>
      <c r="H34" s="4" t="s">
        <v>178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47.78</v>
      </c>
      <c r="G35" s="4" t="s">
        <v>179</v>
      </c>
      <c r="H35" s="4" t="s">
        <v>180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5627.1</v>
      </c>
      <c r="G36" s="4" t="s">
        <v>181</v>
      </c>
      <c r="H36" s="4" t="s">
        <v>182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0</v>
      </c>
      <c r="G37" s="4" t="s">
        <v>183</v>
      </c>
      <c r="H37" s="4" t="s">
        <v>184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185</v>
      </c>
      <c r="H38" s="4" t="s">
        <v>186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187</v>
      </c>
      <c r="H39" s="4" t="s">
        <v>188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112.70959999999999</v>
      </c>
      <c r="G40" s="4" t="s">
        <v>189</v>
      </c>
      <c r="H40" s="4" t="s">
        <v>190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3.5349999999999997</v>
      </c>
      <c r="G41" s="4" t="s">
        <v>191</v>
      </c>
      <c r="H41" s="4" t="s">
        <v>192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193</v>
      </c>
      <c r="H42" s="4" t="s">
        <v>194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995.05</v>
      </c>
      <c r="G43" s="4" t="s">
        <v>195</v>
      </c>
      <c r="H43" s="4" t="s">
        <v>196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694.46</v>
      </c>
      <c r="G44" s="4" t="s">
        <v>197</v>
      </c>
      <c r="H44" s="4" t="s">
        <v>198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69975.13</v>
      </c>
      <c r="G45" s="4" t="s">
        <v>199</v>
      </c>
      <c r="H45" s="4" t="s">
        <v>200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334747.77</v>
      </c>
      <c r="G46" s="4" t="s">
        <v>247</v>
      </c>
      <c r="H46" s="4" t="s">
        <v>248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249484.97</v>
      </c>
      <c r="G47" s="4" t="s">
        <v>249</v>
      </c>
      <c r="H47" s="4" t="s">
        <v>250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36050.629999999997</v>
      </c>
      <c r="G48" s="4" t="s">
        <v>251</v>
      </c>
      <c r="H48" s="4" t="s">
        <v>252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253</v>
      </c>
      <c r="H49" s="4" t="s">
        <v>254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85262.8</v>
      </c>
      <c r="G50" s="4" t="s">
        <v>255</v>
      </c>
      <c r="H50" s="4" t="s">
        <v>256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1534.73</v>
      </c>
      <c r="G51" s="4" t="s">
        <v>257</v>
      </c>
      <c r="H51" s="4" t="s">
        <v>258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336282.5</v>
      </c>
      <c r="G52" s="4" t="s">
        <v>259</v>
      </c>
      <c r="H52" s="4" t="s">
        <v>260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2156.0500000000002</v>
      </c>
      <c r="G53" s="4" t="s">
        <v>261</v>
      </c>
      <c r="H53" s="4" t="s">
        <v>262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338438.55</v>
      </c>
      <c r="G54" s="4" t="s">
        <v>263</v>
      </c>
      <c r="H54" s="4" t="s">
        <v>264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6768.77</v>
      </c>
      <c r="G55" s="4" t="s">
        <v>265</v>
      </c>
      <c r="H55" s="4" t="s">
        <v>266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345207.32</v>
      </c>
      <c r="G56" s="4" t="s">
        <v>267</v>
      </c>
      <c r="H56" s="4" t="s">
        <v>268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51396.41</v>
      </c>
      <c r="G57" s="4" t="s">
        <v>269</v>
      </c>
      <c r="H57" s="4" t="s">
        <v>270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396603.73</v>
      </c>
      <c r="G58" s="4" t="s">
        <v>271</v>
      </c>
      <c r="H58" s="4" t="s">
        <v>272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273</v>
      </c>
      <c r="H59" s="4" t="s">
        <v>274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336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67952996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67952996</v>
      </c>
      <c r="C1">
        <v>67953169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338</v>
      </c>
      <c r="J1" t="s">
        <v>6</v>
      </c>
      <c r="K1" t="s">
        <v>339</v>
      </c>
      <c r="L1">
        <v>1191</v>
      </c>
      <c r="N1">
        <v>1013</v>
      </c>
      <c r="O1" t="s">
        <v>340</v>
      </c>
      <c r="P1" t="s">
        <v>340</v>
      </c>
      <c r="Q1">
        <v>1</v>
      </c>
      <c r="W1">
        <v>0</v>
      </c>
      <c r="X1">
        <v>912892513</v>
      </c>
      <c r="Y1">
        <v>78.56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78.56</v>
      </c>
      <c r="AU1" t="s">
        <v>6</v>
      </c>
      <c r="AV1">
        <v>1</v>
      </c>
      <c r="AW1">
        <v>2</v>
      </c>
      <c r="AX1">
        <v>67953178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0.78560000000000008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ROUND(ROUND(AT1*CZ1,2),6)</f>
        <v>779.32</v>
      </c>
      <c r="DC1">
        <f t="shared" ref="DC1:DC32" si="1">ROUND(ROUND(AT1*AG1,2),6)</f>
        <v>0</v>
      </c>
    </row>
    <row r="2" spans="1:107" x14ac:dyDescent="0.25">
      <c r="A2">
        <f>ROW(Source!A28)</f>
        <v>28</v>
      </c>
      <c r="B2">
        <v>67952996</v>
      </c>
      <c r="C2">
        <v>67953169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341</v>
      </c>
      <c r="J2" t="s">
        <v>6</v>
      </c>
      <c r="K2" t="s">
        <v>342</v>
      </c>
      <c r="L2">
        <v>1191</v>
      </c>
      <c r="N2">
        <v>1013</v>
      </c>
      <c r="O2" t="s">
        <v>340</v>
      </c>
      <c r="P2" t="s">
        <v>340</v>
      </c>
      <c r="Q2">
        <v>1</v>
      </c>
      <c r="W2">
        <v>0</v>
      </c>
      <c r="X2">
        <v>-1417349443</v>
      </c>
      <c r="Y2"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</v>
      </c>
      <c r="AU2" t="s">
        <v>6</v>
      </c>
      <c r="AV2">
        <v>2</v>
      </c>
      <c r="AW2">
        <v>2</v>
      </c>
      <c r="AX2">
        <v>67953179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4.0000000000000001E-3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67952996</v>
      </c>
      <c r="C3">
        <v>67953169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343</v>
      </c>
      <c r="J3" t="s">
        <v>344</v>
      </c>
      <c r="K3" t="s">
        <v>345</v>
      </c>
      <c r="L3">
        <v>1368</v>
      </c>
      <c r="N3">
        <v>1011</v>
      </c>
      <c r="O3" t="s">
        <v>346</v>
      </c>
      <c r="P3" t="s">
        <v>346</v>
      </c>
      <c r="Q3">
        <v>1</v>
      </c>
      <c r="W3">
        <v>0</v>
      </c>
      <c r="X3">
        <v>-1718674368</v>
      </c>
      <c r="Y3">
        <v>0.2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0.2</v>
      </c>
      <c r="AU3" t="s">
        <v>6</v>
      </c>
      <c r="AV3">
        <v>0</v>
      </c>
      <c r="AW3">
        <v>2</v>
      </c>
      <c r="AX3">
        <v>67953180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2E-3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22.4</v>
      </c>
      <c r="DC3">
        <f t="shared" si="1"/>
        <v>2.7</v>
      </c>
    </row>
    <row r="4" spans="1:107" x14ac:dyDescent="0.25">
      <c r="A4">
        <f>ROW(Source!A28)</f>
        <v>28</v>
      </c>
      <c r="B4">
        <v>67952996</v>
      </c>
      <c r="C4">
        <v>67953169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347</v>
      </c>
      <c r="J4" t="s">
        <v>348</v>
      </c>
      <c r="K4" t="s">
        <v>349</v>
      </c>
      <c r="L4">
        <v>1368</v>
      </c>
      <c r="N4">
        <v>1011</v>
      </c>
      <c r="O4" t="s">
        <v>346</v>
      </c>
      <c r="P4" t="s">
        <v>346</v>
      </c>
      <c r="Q4">
        <v>1</v>
      </c>
      <c r="W4">
        <v>0</v>
      </c>
      <c r="X4">
        <v>1372534845</v>
      </c>
      <c r="Y4">
        <v>0.2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0.2</v>
      </c>
      <c r="AU4" t="s">
        <v>6</v>
      </c>
      <c r="AV4">
        <v>0</v>
      </c>
      <c r="AW4">
        <v>2</v>
      </c>
      <c r="AX4">
        <v>67953181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2E-3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13.14</v>
      </c>
      <c r="DC4">
        <f t="shared" si="1"/>
        <v>2.3199999999999998</v>
      </c>
    </row>
    <row r="5" spans="1:107" x14ac:dyDescent="0.25">
      <c r="A5">
        <f>ROW(Source!A28)</f>
        <v>28</v>
      </c>
      <c r="B5">
        <v>67952996</v>
      </c>
      <c r="C5">
        <v>67953169</v>
      </c>
      <c r="D5">
        <v>56870720</v>
      </c>
      <c r="E5">
        <v>1</v>
      </c>
      <c r="F5">
        <v>1</v>
      </c>
      <c r="G5">
        <v>1</v>
      </c>
      <c r="H5">
        <v>3</v>
      </c>
      <c r="I5" t="s">
        <v>350</v>
      </c>
      <c r="J5" t="s">
        <v>351</v>
      </c>
      <c r="K5" t="s">
        <v>352</v>
      </c>
      <c r="L5">
        <v>1346</v>
      </c>
      <c r="N5">
        <v>1009</v>
      </c>
      <c r="O5" t="s">
        <v>353</v>
      </c>
      <c r="P5" t="s">
        <v>353</v>
      </c>
      <c r="Q5">
        <v>1</v>
      </c>
      <c r="W5">
        <v>0</v>
      </c>
      <c r="X5">
        <v>-1088866022</v>
      </c>
      <c r="Y5">
        <v>0.21</v>
      </c>
      <c r="AA5">
        <v>30.4</v>
      </c>
      <c r="AB5">
        <v>0</v>
      </c>
      <c r="AC5">
        <v>0</v>
      </c>
      <c r="AD5">
        <v>0</v>
      </c>
      <c r="AE5">
        <v>30.4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0.21</v>
      </c>
      <c r="AU5" t="s">
        <v>6</v>
      </c>
      <c r="AV5">
        <v>0</v>
      </c>
      <c r="AW5">
        <v>2</v>
      </c>
      <c r="AX5">
        <v>67953182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2.0999999999999999E-3</v>
      </c>
      <c r="CY5">
        <f>AA5</f>
        <v>30.4</v>
      </c>
      <c r="CZ5">
        <f>AE5</f>
        <v>30.4</v>
      </c>
      <c r="DA5">
        <f>AI5</f>
        <v>1</v>
      </c>
      <c r="DB5">
        <f t="shared" si="0"/>
        <v>6.38</v>
      </c>
      <c r="DC5">
        <f t="shared" si="1"/>
        <v>0</v>
      </c>
    </row>
    <row r="6" spans="1:107" x14ac:dyDescent="0.25">
      <c r="A6">
        <f>ROW(Source!A28)</f>
        <v>28</v>
      </c>
      <c r="B6">
        <v>67952996</v>
      </c>
      <c r="C6">
        <v>67953169</v>
      </c>
      <c r="D6">
        <v>56873421</v>
      </c>
      <c r="E6">
        <v>1</v>
      </c>
      <c r="F6">
        <v>1</v>
      </c>
      <c r="G6">
        <v>1</v>
      </c>
      <c r="H6">
        <v>3</v>
      </c>
      <c r="I6" t="s">
        <v>354</v>
      </c>
      <c r="J6" t="s">
        <v>355</v>
      </c>
      <c r="K6" t="s">
        <v>356</v>
      </c>
      <c r="L6">
        <v>1355</v>
      </c>
      <c r="N6">
        <v>1010</v>
      </c>
      <c r="O6" t="s">
        <v>357</v>
      </c>
      <c r="P6" t="s">
        <v>357</v>
      </c>
      <c r="Q6">
        <v>100</v>
      </c>
      <c r="W6">
        <v>0</v>
      </c>
      <c r="X6">
        <v>1794244060</v>
      </c>
      <c r="Y6">
        <v>4.08</v>
      </c>
      <c r="AA6">
        <v>86</v>
      </c>
      <c r="AB6">
        <v>0</v>
      </c>
      <c r="AC6">
        <v>0</v>
      </c>
      <c r="AD6">
        <v>0</v>
      </c>
      <c r="AE6">
        <v>86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4.08</v>
      </c>
      <c r="AU6" t="s">
        <v>6</v>
      </c>
      <c r="AV6">
        <v>0</v>
      </c>
      <c r="AW6">
        <v>2</v>
      </c>
      <c r="AX6">
        <v>67953183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4.0800000000000003E-2</v>
      </c>
      <c r="CY6">
        <f>AA6</f>
        <v>86</v>
      </c>
      <c r="CZ6">
        <f>AE6</f>
        <v>86</v>
      </c>
      <c r="DA6">
        <f>AI6</f>
        <v>1</v>
      </c>
      <c r="DB6">
        <f t="shared" si="0"/>
        <v>350.88</v>
      </c>
      <c r="DC6">
        <f t="shared" si="1"/>
        <v>0</v>
      </c>
    </row>
    <row r="7" spans="1:107" x14ac:dyDescent="0.25">
      <c r="A7">
        <f>ROW(Source!A28)</f>
        <v>28</v>
      </c>
      <c r="B7">
        <v>67952996</v>
      </c>
      <c r="C7">
        <v>67953169</v>
      </c>
      <c r="D7">
        <v>56929005</v>
      </c>
      <c r="E7">
        <v>1</v>
      </c>
      <c r="F7">
        <v>1</v>
      </c>
      <c r="G7">
        <v>1</v>
      </c>
      <c r="H7">
        <v>3</v>
      </c>
      <c r="I7" t="s">
        <v>358</v>
      </c>
      <c r="J7" t="s">
        <v>359</v>
      </c>
      <c r="K7" t="s">
        <v>360</v>
      </c>
      <c r="L7">
        <v>1348</v>
      </c>
      <c r="N7">
        <v>1009</v>
      </c>
      <c r="O7" t="s">
        <v>361</v>
      </c>
      <c r="P7" t="s">
        <v>361</v>
      </c>
      <c r="Q7">
        <v>1000</v>
      </c>
      <c r="W7">
        <v>0</v>
      </c>
      <c r="X7">
        <v>-781267</v>
      </c>
      <c r="Y7">
        <v>1.5299999999999999E-3</v>
      </c>
      <c r="AA7">
        <v>96440</v>
      </c>
      <c r="AB7">
        <v>0</v>
      </c>
      <c r="AC7">
        <v>0</v>
      </c>
      <c r="AD7">
        <v>0</v>
      </c>
      <c r="AE7">
        <v>96440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1.5299999999999999E-3</v>
      </c>
      <c r="AU7" t="s">
        <v>6</v>
      </c>
      <c r="AV7">
        <v>0</v>
      </c>
      <c r="AW7">
        <v>2</v>
      </c>
      <c r="AX7">
        <v>67953184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1.5299999999999999E-5</v>
      </c>
      <c r="CY7">
        <f>AA7</f>
        <v>96440</v>
      </c>
      <c r="CZ7">
        <f>AE7</f>
        <v>96440</v>
      </c>
      <c r="DA7">
        <f>AI7</f>
        <v>1</v>
      </c>
      <c r="DB7">
        <f t="shared" si="0"/>
        <v>147.55000000000001</v>
      </c>
      <c r="DC7">
        <f t="shared" si="1"/>
        <v>0</v>
      </c>
    </row>
    <row r="8" spans="1:107" x14ac:dyDescent="0.25">
      <c r="A8">
        <f>ROW(Source!A28)</f>
        <v>28</v>
      </c>
      <c r="B8">
        <v>67952996</v>
      </c>
      <c r="C8">
        <v>67953169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362</v>
      </c>
      <c r="J8" t="s">
        <v>6</v>
      </c>
      <c r="K8" t="s">
        <v>363</v>
      </c>
      <c r="L8">
        <v>1374</v>
      </c>
      <c r="N8">
        <v>1013</v>
      </c>
      <c r="O8" t="s">
        <v>364</v>
      </c>
      <c r="P8" t="s">
        <v>364</v>
      </c>
      <c r="Q8">
        <v>1</v>
      </c>
      <c r="W8">
        <v>0</v>
      </c>
      <c r="X8">
        <v>-1731369543</v>
      </c>
      <c r="Y8">
        <v>15.59</v>
      </c>
      <c r="AA8">
        <v>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15.59</v>
      </c>
      <c r="AU8" t="s">
        <v>6</v>
      </c>
      <c r="AV8">
        <v>0</v>
      </c>
      <c r="AW8">
        <v>2</v>
      </c>
      <c r="AX8">
        <v>67953185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0.15590000000000001</v>
      </c>
      <c r="CY8">
        <f>AA8</f>
        <v>1</v>
      </c>
      <c r="CZ8">
        <f>AE8</f>
        <v>1</v>
      </c>
      <c r="DA8">
        <f>AI8</f>
        <v>1</v>
      </c>
      <c r="DB8">
        <f t="shared" si="0"/>
        <v>15.59</v>
      </c>
      <c r="DC8">
        <f t="shared" si="1"/>
        <v>0</v>
      </c>
    </row>
    <row r="9" spans="1:107" x14ac:dyDescent="0.25">
      <c r="A9">
        <f>ROW(Source!A30)</f>
        <v>30</v>
      </c>
      <c r="B9">
        <v>67952996</v>
      </c>
      <c r="C9">
        <v>67953187</v>
      </c>
      <c r="D9">
        <v>57142544</v>
      </c>
      <c r="E9">
        <v>1</v>
      </c>
      <c r="F9">
        <v>1</v>
      </c>
      <c r="G9">
        <v>1</v>
      </c>
      <c r="H9">
        <v>1</v>
      </c>
      <c r="I9" t="s">
        <v>365</v>
      </c>
      <c r="J9" t="s">
        <v>6</v>
      </c>
      <c r="K9" t="s">
        <v>366</v>
      </c>
      <c r="L9">
        <v>1191</v>
      </c>
      <c r="N9">
        <v>1013</v>
      </c>
      <c r="O9" t="s">
        <v>340</v>
      </c>
      <c r="P9" t="s">
        <v>340</v>
      </c>
      <c r="Q9">
        <v>1</v>
      </c>
      <c r="W9">
        <v>0</v>
      </c>
      <c r="X9">
        <v>1799141607</v>
      </c>
      <c r="Y9">
        <v>3.6</v>
      </c>
      <c r="AA9">
        <v>0</v>
      </c>
      <c r="AB9">
        <v>0</v>
      </c>
      <c r="AC9">
        <v>0</v>
      </c>
      <c r="AD9">
        <v>10.210000000000001</v>
      </c>
      <c r="AE9">
        <v>0</v>
      </c>
      <c r="AF9">
        <v>0</v>
      </c>
      <c r="AG9">
        <v>0</v>
      </c>
      <c r="AH9">
        <v>10.210000000000001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3.6</v>
      </c>
      <c r="AU9" t="s">
        <v>6</v>
      </c>
      <c r="AV9">
        <v>1</v>
      </c>
      <c r="AW9">
        <v>2</v>
      </c>
      <c r="AX9">
        <v>67953194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3.6</v>
      </c>
      <c r="CY9">
        <f>AD9</f>
        <v>10.210000000000001</v>
      </c>
      <c r="CZ9">
        <f>AH9</f>
        <v>10.210000000000001</v>
      </c>
      <c r="DA9">
        <f>AL9</f>
        <v>1</v>
      </c>
      <c r="DB9">
        <f t="shared" si="0"/>
        <v>36.76</v>
      </c>
      <c r="DC9">
        <f t="shared" si="1"/>
        <v>0</v>
      </c>
    </row>
    <row r="10" spans="1:107" x14ac:dyDescent="0.25">
      <c r="A10">
        <f>ROW(Source!A30)</f>
        <v>30</v>
      </c>
      <c r="B10">
        <v>67952996</v>
      </c>
      <c r="C10">
        <v>67953187</v>
      </c>
      <c r="D10">
        <v>56869020</v>
      </c>
      <c r="E10">
        <v>1</v>
      </c>
      <c r="F10">
        <v>1</v>
      </c>
      <c r="G10">
        <v>1</v>
      </c>
      <c r="H10">
        <v>3</v>
      </c>
      <c r="I10" t="s">
        <v>367</v>
      </c>
      <c r="J10" t="s">
        <v>368</v>
      </c>
      <c r="K10" t="s">
        <v>369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W10">
        <v>0</v>
      </c>
      <c r="X10">
        <v>1559187994</v>
      </c>
      <c r="Y10">
        <v>1.6000000000000001E-3</v>
      </c>
      <c r="AA10">
        <v>27.74</v>
      </c>
      <c r="AB10">
        <v>0</v>
      </c>
      <c r="AC10">
        <v>0</v>
      </c>
      <c r="AD10">
        <v>0</v>
      </c>
      <c r="AE10">
        <v>27.74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1.6000000000000001E-3</v>
      </c>
      <c r="AU10" t="s">
        <v>6</v>
      </c>
      <c r="AV10">
        <v>0</v>
      </c>
      <c r="AW10">
        <v>2</v>
      </c>
      <c r="AX10">
        <v>67953195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1.6000000000000001E-3</v>
      </c>
      <c r="CY10">
        <f>AA10</f>
        <v>27.74</v>
      </c>
      <c r="CZ10">
        <f>AE10</f>
        <v>27.74</v>
      </c>
      <c r="DA10">
        <f>AI10</f>
        <v>1</v>
      </c>
      <c r="DB10">
        <f t="shared" si="0"/>
        <v>0.04</v>
      </c>
      <c r="DC10">
        <f t="shared" si="1"/>
        <v>0</v>
      </c>
    </row>
    <row r="11" spans="1:107" x14ac:dyDescent="0.25">
      <c r="A11">
        <f>ROW(Source!A30)</f>
        <v>30</v>
      </c>
      <c r="B11">
        <v>67952996</v>
      </c>
      <c r="C11">
        <v>67953187</v>
      </c>
      <c r="D11">
        <v>56873419</v>
      </c>
      <c r="E11">
        <v>1</v>
      </c>
      <c r="F11">
        <v>1</v>
      </c>
      <c r="G11">
        <v>1</v>
      </c>
      <c r="H11">
        <v>3</v>
      </c>
      <c r="I11" t="s">
        <v>370</v>
      </c>
      <c r="J11" t="s">
        <v>371</v>
      </c>
      <c r="K11" t="s">
        <v>372</v>
      </c>
      <c r="L11">
        <v>1355</v>
      </c>
      <c r="N11">
        <v>1010</v>
      </c>
      <c r="O11" t="s">
        <v>357</v>
      </c>
      <c r="P11" t="s">
        <v>357</v>
      </c>
      <c r="Q11">
        <v>100</v>
      </c>
      <c r="W11">
        <v>0</v>
      </c>
      <c r="X11">
        <v>-66531260</v>
      </c>
      <c r="Y11">
        <v>0.03</v>
      </c>
      <c r="AA11">
        <v>83</v>
      </c>
      <c r="AB11">
        <v>0</v>
      </c>
      <c r="AC11">
        <v>0</v>
      </c>
      <c r="AD11">
        <v>0</v>
      </c>
      <c r="AE11">
        <v>83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0.03</v>
      </c>
      <c r="AU11" t="s">
        <v>6</v>
      </c>
      <c r="AV11">
        <v>0</v>
      </c>
      <c r="AW11">
        <v>2</v>
      </c>
      <c r="AX11">
        <v>67953196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0.03</v>
      </c>
      <c r="CY11">
        <f>AA11</f>
        <v>83</v>
      </c>
      <c r="CZ11">
        <f>AE11</f>
        <v>83</v>
      </c>
      <c r="DA11">
        <f>AI11</f>
        <v>1</v>
      </c>
      <c r="DB11">
        <f t="shared" si="0"/>
        <v>2.4900000000000002</v>
      </c>
      <c r="DC11">
        <f t="shared" si="1"/>
        <v>0</v>
      </c>
    </row>
    <row r="12" spans="1:107" x14ac:dyDescent="0.25">
      <c r="A12">
        <f>ROW(Source!A30)</f>
        <v>30</v>
      </c>
      <c r="B12">
        <v>67952996</v>
      </c>
      <c r="C12">
        <v>67953187</v>
      </c>
      <c r="D12">
        <v>56875354</v>
      </c>
      <c r="E12">
        <v>1</v>
      </c>
      <c r="F12">
        <v>1</v>
      </c>
      <c r="G12">
        <v>1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361</v>
      </c>
      <c r="P12" t="s">
        <v>361</v>
      </c>
      <c r="Q12">
        <v>1000</v>
      </c>
      <c r="W12">
        <v>0</v>
      </c>
      <c r="X12">
        <v>-1421715385</v>
      </c>
      <c r="Y12">
        <v>2.0000000000000002E-5</v>
      </c>
      <c r="AA12">
        <v>729.98</v>
      </c>
      <c r="AB12">
        <v>0</v>
      </c>
      <c r="AC12">
        <v>0</v>
      </c>
      <c r="AD12">
        <v>0</v>
      </c>
      <c r="AE12">
        <v>729.98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2.0000000000000002E-5</v>
      </c>
      <c r="AU12" t="s">
        <v>6</v>
      </c>
      <c r="AV12">
        <v>0</v>
      </c>
      <c r="AW12">
        <v>2</v>
      </c>
      <c r="AX12">
        <v>67953197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2.0000000000000002E-5</v>
      </c>
      <c r="CY12">
        <f>AA12</f>
        <v>729.98</v>
      </c>
      <c r="CZ12">
        <f>AE12</f>
        <v>729.98</v>
      </c>
      <c r="DA12">
        <f>AI12</f>
        <v>1</v>
      </c>
      <c r="DB12">
        <f t="shared" si="0"/>
        <v>0.01</v>
      </c>
      <c r="DC12">
        <f t="shared" si="1"/>
        <v>0</v>
      </c>
    </row>
    <row r="13" spans="1:107" x14ac:dyDescent="0.25">
      <c r="A13">
        <f>ROW(Source!A30)</f>
        <v>30</v>
      </c>
      <c r="B13">
        <v>67952996</v>
      </c>
      <c r="C13">
        <v>67953187</v>
      </c>
      <c r="D13">
        <v>56898565</v>
      </c>
      <c r="E13">
        <v>1</v>
      </c>
      <c r="F13">
        <v>1</v>
      </c>
      <c r="G13">
        <v>1</v>
      </c>
      <c r="H13">
        <v>3</v>
      </c>
      <c r="I13" t="s">
        <v>376</v>
      </c>
      <c r="J13" t="s">
        <v>377</v>
      </c>
      <c r="K13" t="s">
        <v>378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W13">
        <v>0</v>
      </c>
      <c r="X13">
        <v>-1726842289</v>
      </c>
      <c r="Y13">
        <v>1.6E-2</v>
      </c>
      <c r="AA13">
        <v>65.75</v>
      </c>
      <c r="AB13">
        <v>0</v>
      </c>
      <c r="AC13">
        <v>0</v>
      </c>
      <c r="AD13">
        <v>0</v>
      </c>
      <c r="AE13">
        <v>65.75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1.6E-2</v>
      </c>
      <c r="AU13" t="s">
        <v>6</v>
      </c>
      <c r="AV13">
        <v>0</v>
      </c>
      <c r="AW13">
        <v>2</v>
      </c>
      <c r="AX13">
        <v>67953198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1.6E-2</v>
      </c>
      <c r="CY13">
        <f>AA13</f>
        <v>65.75</v>
      </c>
      <c r="CZ13">
        <f>AE13</f>
        <v>65.75</v>
      </c>
      <c r="DA13">
        <f>AI13</f>
        <v>1</v>
      </c>
      <c r="DB13">
        <f t="shared" si="0"/>
        <v>1.05</v>
      </c>
      <c r="DC13">
        <f t="shared" si="1"/>
        <v>0</v>
      </c>
    </row>
    <row r="14" spans="1:107" x14ac:dyDescent="0.25">
      <c r="A14">
        <f>ROW(Source!A30)</f>
        <v>30</v>
      </c>
      <c r="B14">
        <v>67952996</v>
      </c>
      <c r="C14">
        <v>67953187</v>
      </c>
      <c r="D14">
        <v>56867659</v>
      </c>
      <c r="E14">
        <v>17</v>
      </c>
      <c r="F14">
        <v>1</v>
      </c>
      <c r="G14">
        <v>1</v>
      </c>
      <c r="H14">
        <v>3</v>
      </c>
      <c r="I14" t="s">
        <v>362</v>
      </c>
      <c r="J14" t="s">
        <v>6</v>
      </c>
      <c r="K14" t="s">
        <v>363</v>
      </c>
      <c r="L14">
        <v>1374</v>
      </c>
      <c r="N14">
        <v>1013</v>
      </c>
      <c r="O14" t="s">
        <v>364</v>
      </c>
      <c r="P14" t="s">
        <v>364</v>
      </c>
      <c r="Q14">
        <v>1</v>
      </c>
      <c r="W14">
        <v>0</v>
      </c>
      <c r="X14">
        <v>-1731369543</v>
      </c>
      <c r="Y14">
        <v>0.74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0.74</v>
      </c>
      <c r="AU14" t="s">
        <v>6</v>
      </c>
      <c r="AV14">
        <v>0</v>
      </c>
      <c r="AW14">
        <v>2</v>
      </c>
      <c r="AX14">
        <v>67953199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0.74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0.74</v>
      </c>
      <c r="DC14">
        <f t="shared" si="1"/>
        <v>0</v>
      </c>
    </row>
    <row r="15" spans="1:107" x14ac:dyDescent="0.25">
      <c r="A15">
        <f>ROW(Source!A33)</f>
        <v>33</v>
      </c>
      <c r="B15">
        <v>67952996</v>
      </c>
      <c r="C15">
        <v>67953202</v>
      </c>
      <c r="D15">
        <v>57134535</v>
      </c>
      <c r="E15">
        <v>1</v>
      </c>
      <c r="F15">
        <v>1</v>
      </c>
      <c r="G15">
        <v>1</v>
      </c>
      <c r="H15">
        <v>1</v>
      </c>
      <c r="I15" t="s">
        <v>379</v>
      </c>
      <c r="J15" t="s">
        <v>6</v>
      </c>
      <c r="K15" t="s">
        <v>380</v>
      </c>
      <c r="L15">
        <v>1191</v>
      </c>
      <c r="N15">
        <v>1013</v>
      </c>
      <c r="O15" t="s">
        <v>340</v>
      </c>
      <c r="P15" t="s">
        <v>340</v>
      </c>
      <c r="Q15">
        <v>1</v>
      </c>
      <c r="W15">
        <v>0</v>
      </c>
      <c r="X15">
        <v>-1081351934</v>
      </c>
      <c r="Y15">
        <v>27.8</v>
      </c>
      <c r="AA15">
        <v>0</v>
      </c>
      <c r="AB15">
        <v>0</v>
      </c>
      <c r="AC15">
        <v>0</v>
      </c>
      <c r="AD15">
        <v>9.4</v>
      </c>
      <c r="AE15">
        <v>0</v>
      </c>
      <c r="AF15">
        <v>0</v>
      </c>
      <c r="AG15">
        <v>0</v>
      </c>
      <c r="AH15">
        <v>9.4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27.8</v>
      </c>
      <c r="AU15" t="s">
        <v>6</v>
      </c>
      <c r="AV15">
        <v>1</v>
      </c>
      <c r="AW15">
        <v>2</v>
      </c>
      <c r="AX15">
        <v>67953214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27.8</v>
      </c>
      <c r="CY15">
        <f>AD15</f>
        <v>9.4</v>
      </c>
      <c r="CZ15">
        <f>AH15</f>
        <v>9.4</v>
      </c>
      <c r="DA15">
        <f>AL15</f>
        <v>1</v>
      </c>
      <c r="DB15">
        <f t="shared" si="0"/>
        <v>261.32</v>
      </c>
      <c r="DC15">
        <f t="shared" si="1"/>
        <v>0</v>
      </c>
    </row>
    <row r="16" spans="1:107" x14ac:dyDescent="0.25">
      <c r="A16">
        <f>ROW(Source!A33)</f>
        <v>33</v>
      </c>
      <c r="B16">
        <v>67952996</v>
      </c>
      <c r="C16">
        <v>67953202</v>
      </c>
      <c r="D16">
        <v>57134533</v>
      </c>
      <c r="E16">
        <v>1</v>
      </c>
      <c r="F16">
        <v>1</v>
      </c>
      <c r="G16">
        <v>1</v>
      </c>
      <c r="H16">
        <v>1</v>
      </c>
      <c r="I16" t="s">
        <v>341</v>
      </c>
      <c r="J16" t="s">
        <v>6</v>
      </c>
      <c r="K16" t="s">
        <v>342</v>
      </c>
      <c r="L16">
        <v>1191</v>
      </c>
      <c r="N16">
        <v>1013</v>
      </c>
      <c r="O16" t="s">
        <v>340</v>
      </c>
      <c r="P16" t="s">
        <v>340</v>
      </c>
      <c r="Q16">
        <v>1</v>
      </c>
      <c r="W16">
        <v>0</v>
      </c>
      <c r="X16">
        <v>-1417349443</v>
      </c>
      <c r="Y16">
        <v>3.4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3.4</v>
      </c>
      <c r="AU16" t="s">
        <v>6</v>
      </c>
      <c r="AV16">
        <v>2</v>
      </c>
      <c r="AW16">
        <v>2</v>
      </c>
      <c r="AX16">
        <v>67953215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3.4</v>
      </c>
      <c r="CY16">
        <f>AD16</f>
        <v>0</v>
      </c>
      <c r="CZ16">
        <f>AH16</f>
        <v>0</v>
      </c>
      <c r="DA16">
        <f>AL16</f>
        <v>1</v>
      </c>
      <c r="DB16">
        <f t="shared" si="0"/>
        <v>0</v>
      </c>
      <c r="DC16">
        <f t="shared" si="1"/>
        <v>0</v>
      </c>
    </row>
    <row r="17" spans="1:107" x14ac:dyDescent="0.25">
      <c r="A17">
        <f>ROW(Source!A33)</f>
        <v>33</v>
      </c>
      <c r="B17">
        <v>67952996</v>
      </c>
      <c r="C17">
        <v>67953202</v>
      </c>
      <c r="D17">
        <v>56951885</v>
      </c>
      <c r="E17">
        <v>1</v>
      </c>
      <c r="F17">
        <v>1</v>
      </c>
      <c r="G17">
        <v>1</v>
      </c>
      <c r="H17">
        <v>2</v>
      </c>
      <c r="I17" t="s">
        <v>381</v>
      </c>
      <c r="J17" t="s">
        <v>382</v>
      </c>
      <c r="K17" t="s">
        <v>383</v>
      </c>
      <c r="L17">
        <v>1368</v>
      </c>
      <c r="N17">
        <v>1011</v>
      </c>
      <c r="O17" t="s">
        <v>346</v>
      </c>
      <c r="P17" t="s">
        <v>346</v>
      </c>
      <c r="Q17">
        <v>1</v>
      </c>
      <c r="W17">
        <v>0</v>
      </c>
      <c r="X17">
        <v>-132295295</v>
      </c>
      <c r="Y17">
        <v>3.36</v>
      </c>
      <c r="AA17">
        <v>0</v>
      </c>
      <c r="AB17">
        <v>131.44</v>
      </c>
      <c r="AC17">
        <v>11.6</v>
      </c>
      <c r="AD17">
        <v>0</v>
      </c>
      <c r="AE17">
        <v>0</v>
      </c>
      <c r="AF17">
        <v>131.44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3.36</v>
      </c>
      <c r="AU17" t="s">
        <v>6</v>
      </c>
      <c r="AV17">
        <v>0</v>
      </c>
      <c r="AW17">
        <v>2</v>
      </c>
      <c r="AX17">
        <v>67953216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3.36</v>
      </c>
      <c r="CY17">
        <f>AB17</f>
        <v>131.44</v>
      </c>
      <c r="CZ17">
        <f>AF17</f>
        <v>131.44</v>
      </c>
      <c r="DA17">
        <f>AJ17</f>
        <v>1</v>
      </c>
      <c r="DB17">
        <f t="shared" si="0"/>
        <v>441.64</v>
      </c>
      <c r="DC17">
        <f t="shared" si="1"/>
        <v>38.979999999999997</v>
      </c>
    </row>
    <row r="18" spans="1:107" x14ac:dyDescent="0.25">
      <c r="A18">
        <f>ROW(Source!A33)</f>
        <v>33</v>
      </c>
      <c r="B18">
        <v>67952996</v>
      </c>
      <c r="C18">
        <v>67953202</v>
      </c>
      <c r="D18">
        <v>56953077</v>
      </c>
      <c r="E18">
        <v>1</v>
      </c>
      <c r="F18">
        <v>1</v>
      </c>
      <c r="G18">
        <v>1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346</v>
      </c>
      <c r="P18" t="s">
        <v>346</v>
      </c>
      <c r="Q18">
        <v>1</v>
      </c>
      <c r="W18">
        <v>0</v>
      </c>
      <c r="X18">
        <v>1372534845</v>
      </c>
      <c r="Y18">
        <v>0.04</v>
      </c>
      <c r="AA18">
        <v>0</v>
      </c>
      <c r="AB18">
        <v>65.709999999999994</v>
      </c>
      <c r="AC18">
        <v>11.6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0.04</v>
      </c>
      <c r="AU18" t="s">
        <v>6</v>
      </c>
      <c r="AV18">
        <v>0</v>
      </c>
      <c r="AW18">
        <v>2</v>
      </c>
      <c r="AX18">
        <v>67953217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0.04</v>
      </c>
      <c r="CY18">
        <f>AB18</f>
        <v>65.709999999999994</v>
      </c>
      <c r="CZ18">
        <f>AF18</f>
        <v>65.709999999999994</v>
      </c>
      <c r="DA18">
        <f>AJ18</f>
        <v>1</v>
      </c>
      <c r="DB18">
        <f t="shared" si="0"/>
        <v>2.63</v>
      </c>
      <c r="DC18">
        <f t="shared" si="1"/>
        <v>0.46</v>
      </c>
    </row>
    <row r="19" spans="1:107" x14ac:dyDescent="0.25">
      <c r="A19">
        <f>ROW(Source!A33)</f>
        <v>33</v>
      </c>
      <c r="B19">
        <v>67952996</v>
      </c>
      <c r="C19">
        <v>67953202</v>
      </c>
      <c r="D19">
        <v>56953312</v>
      </c>
      <c r="E19">
        <v>1</v>
      </c>
      <c r="F19">
        <v>1</v>
      </c>
      <c r="G19">
        <v>1</v>
      </c>
      <c r="H19">
        <v>2</v>
      </c>
      <c r="I19" t="s">
        <v>384</v>
      </c>
      <c r="J19" t="s">
        <v>385</v>
      </c>
      <c r="K19" t="s">
        <v>386</v>
      </c>
      <c r="L19">
        <v>1368</v>
      </c>
      <c r="N19">
        <v>1011</v>
      </c>
      <c r="O19" t="s">
        <v>346</v>
      </c>
      <c r="P19" t="s">
        <v>346</v>
      </c>
      <c r="Q19">
        <v>1</v>
      </c>
      <c r="W19">
        <v>0</v>
      </c>
      <c r="X19">
        <v>792402865</v>
      </c>
      <c r="Y19">
        <v>0.2</v>
      </c>
      <c r="AA19">
        <v>0</v>
      </c>
      <c r="AB19">
        <v>1.2</v>
      </c>
      <c r="AC19">
        <v>0</v>
      </c>
      <c r="AD19">
        <v>0</v>
      </c>
      <c r="AE19">
        <v>0</v>
      </c>
      <c r="AF19">
        <v>1.2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</v>
      </c>
      <c r="AU19" t="s">
        <v>6</v>
      </c>
      <c r="AV19">
        <v>0</v>
      </c>
      <c r="AW19">
        <v>2</v>
      </c>
      <c r="AX19">
        <v>67953218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0.2</v>
      </c>
      <c r="CY19">
        <f>AB19</f>
        <v>1.2</v>
      </c>
      <c r="CZ19">
        <f>AF19</f>
        <v>1.2</v>
      </c>
      <c r="DA19">
        <f>AJ19</f>
        <v>1</v>
      </c>
      <c r="DB19">
        <f t="shared" si="0"/>
        <v>0.24</v>
      </c>
      <c r="DC19">
        <f t="shared" si="1"/>
        <v>0</v>
      </c>
    </row>
    <row r="20" spans="1:107" x14ac:dyDescent="0.25">
      <c r="A20">
        <f>ROW(Source!A33)</f>
        <v>33</v>
      </c>
      <c r="B20">
        <v>67952996</v>
      </c>
      <c r="C20">
        <v>67953202</v>
      </c>
      <c r="D20">
        <v>56953381</v>
      </c>
      <c r="E20">
        <v>1</v>
      </c>
      <c r="F20">
        <v>1</v>
      </c>
      <c r="G20">
        <v>1</v>
      </c>
      <c r="H20">
        <v>2</v>
      </c>
      <c r="I20" t="s">
        <v>387</v>
      </c>
      <c r="J20" t="s">
        <v>388</v>
      </c>
      <c r="K20" t="s">
        <v>389</v>
      </c>
      <c r="L20">
        <v>1368</v>
      </c>
      <c r="N20">
        <v>1011</v>
      </c>
      <c r="O20" t="s">
        <v>346</v>
      </c>
      <c r="P20" t="s">
        <v>346</v>
      </c>
      <c r="Q20">
        <v>1</v>
      </c>
      <c r="W20">
        <v>0</v>
      </c>
      <c r="X20">
        <v>-353815937</v>
      </c>
      <c r="Y20">
        <v>3.6</v>
      </c>
      <c r="AA20">
        <v>0</v>
      </c>
      <c r="AB20">
        <v>8.1</v>
      </c>
      <c r="AC20">
        <v>0</v>
      </c>
      <c r="AD20">
        <v>0</v>
      </c>
      <c r="AE20">
        <v>0</v>
      </c>
      <c r="AF20">
        <v>8.1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3.6</v>
      </c>
      <c r="AU20" t="s">
        <v>6</v>
      </c>
      <c r="AV20">
        <v>0</v>
      </c>
      <c r="AW20">
        <v>2</v>
      </c>
      <c r="AX20">
        <v>67953219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3.6</v>
      </c>
      <c r="CY20">
        <f>AB20</f>
        <v>8.1</v>
      </c>
      <c r="CZ20">
        <f>AF20</f>
        <v>8.1</v>
      </c>
      <c r="DA20">
        <f>AJ20</f>
        <v>1</v>
      </c>
      <c r="DB20">
        <f t="shared" si="0"/>
        <v>29.16</v>
      </c>
      <c r="DC20">
        <f t="shared" si="1"/>
        <v>0</v>
      </c>
    </row>
    <row r="21" spans="1:107" x14ac:dyDescent="0.25">
      <c r="A21">
        <f>ROW(Source!A33)</f>
        <v>33</v>
      </c>
      <c r="B21">
        <v>67952996</v>
      </c>
      <c r="C21">
        <v>67953202</v>
      </c>
      <c r="D21">
        <v>56868755</v>
      </c>
      <c r="E21">
        <v>1</v>
      </c>
      <c r="F21">
        <v>1</v>
      </c>
      <c r="G21">
        <v>1</v>
      </c>
      <c r="H21">
        <v>3</v>
      </c>
      <c r="I21" t="s">
        <v>390</v>
      </c>
      <c r="J21" t="s">
        <v>391</v>
      </c>
      <c r="K21" t="s">
        <v>392</v>
      </c>
      <c r="L21">
        <v>1339</v>
      </c>
      <c r="N21">
        <v>1007</v>
      </c>
      <c r="O21" t="s">
        <v>393</v>
      </c>
      <c r="P21" t="s">
        <v>393</v>
      </c>
      <c r="Q21">
        <v>1</v>
      </c>
      <c r="W21">
        <v>0</v>
      </c>
      <c r="X21">
        <v>1262771840</v>
      </c>
      <c r="Y21">
        <v>1.44</v>
      </c>
      <c r="AA21">
        <v>6.22</v>
      </c>
      <c r="AB21">
        <v>0</v>
      </c>
      <c r="AC21">
        <v>0</v>
      </c>
      <c r="AD21">
        <v>0</v>
      </c>
      <c r="AE21">
        <v>6.22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1.44</v>
      </c>
      <c r="AU21" t="s">
        <v>6</v>
      </c>
      <c r="AV21">
        <v>0</v>
      </c>
      <c r="AW21">
        <v>2</v>
      </c>
      <c r="AX21">
        <v>67953220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1.44</v>
      </c>
      <c r="CY21">
        <f>AA21</f>
        <v>6.22</v>
      </c>
      <c r="CZ21">
        <f>AE21</f>
        <v>6.22</v>
      </c>
      <c r="DA21">
        <f>AI21</f>
        <v>1</v>
      </c>
      <c r="DB21">
        <f t="shared" si="0"/>
        <v>8.9600000000000009</v>
      </c>
      <c r="DC21">
        <f t="shared" si="1"/>
        <v>0</v>
      </c>
    </row>
    <row r="22" spans="1:107" x14ac:dyDescent="0.25">
      <c r="A22">
        <f>ROW(Source!A33)</f>
        <v>33</v>
      </c>
      <c r="B22">
        <v>67952996</v>
      </c>
      <c r="C22">
        <v>67953202</v>
      </c>
      <c r="D22">
        <v>56868762</v>
      </c>
      <c r="E22">
        <v>1</v>
      </c>
      <c r="F22">
        <v>1</v>
      </c>
      <c r="G22">
        <v>1</v>
      </c>
      <c r="H22">
        <v>3</v>
      </c>
      <c r="I22" t="s">
        <v>394</v>
      </c>
      <c r="J22" t="s">
        <v>395</v>
      </c>
      <c r="K22" t="s">
        <v>396</v>
      </c>
      <c r="L22">
        <v>1346</v>
      </c>
      <c r="N22">
        <v>1009</v>
      </c>
      <c r="O22" t="s">
        <v>353</v>
      </c>
      <c r="P22" t="s">
        <v>353</v>
      </c>
      <c r="Q22">
        <v>1</v>
      </c>
      <c r="W22">
        <v>0</v>
      </c>
      <c r="X22">
        <v>1721895514</v>
      </c>
      <c r="Y22">
        <v>0.24</v>
      </c>
      <c r="AA22">
        <v>6.09</v>
      </c>
      <c r="AB22">
        <v>0</v>
      </c>
      <c r="AC22">
        <v>0</v>
      </c>
      <c r="AD22">
        <v>0</v>
      </c>
      <c r="AE22">
        <v>6.09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0.24</v>
      </c>
      <c r="AU22" t="s">
        <v>6</v>
      </c>
      <c r="AV22">
        <v>0</v>
      </c>
      <c r="AW22">
        <v>2</v>
      </c>
      <c r="AX22">
        <v>67953221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0.24</v>
      </c>
      <c r="CY22">
        <f>AA22</f>
        <v>6.09</v>
      </c>
      <c r="CZ22">
        <f>AE22</f>
        <v>6.09</v>
      </c>
      <c r="DA22">
        <f>AI22</f>
        <v>1</v>
      </c>
      <c r="DB22">
        <f t="shared" si="0"/>
        <v>1.46</v>
      </c>
      <c r="DC22">
        <f t="shared" si="1"/>
        <v>0</v>
      </c>
    </row>
    <row r="23" spans="1:107" x14ac:dyDescent="0.25">
      <c r="A23">
        <f>ROW(Source!A33)</f>
        <v>33</v>
      </c>
      <c r="B23">
        <v>67952996</v>
      </c>
      <c r="C23">
        <v>67953202</v>
      </c>
      <c r="D23">
        <v>56871941</v>
      </c>
      <c r="E23">
        <v>1</v>
      </c>
      <c r="F23">
        <v>1</v>
      </c>
      <c r="G23">
        <v>1</v>
      </c>
      <c r="H23">
        <v>3</v>
      </c>
      <c r="I23" t="s">
        <v>397</v>
      </c>
      <c r="J23" t="s">
        <v>398</v>
      </c>
      <c r="K23" t="s">
        <v>399</v>
      </c>
      <c r="L23">
        <v>1348</v>
      </c>
      <c r="N23">
        <v>1009</v>
      </c>
      <c r="O23" t="s">
        <v>361</v>
      </c>
      <c r="P23" t="s">
        <v>361</v>
      </c>
      <c r="Q23">
        <v>1000</v>
      </c>
      <c r="W23">
        <v>0</v>
      </c>
      <c r="X23">
        <v>245770089</v>
      </c>
      <c r="Y23">
        <v>3.5999999999999999E-3</v>
      </c>
      <c r="AA23">
        <v>11524</v>
      </c>
      <c r="AB23">
        <v>0</v>
      </c>
      <c r="AC23">
        <v>0</v>
      </c>
      <c r="AD23">
        <v>0</v>
      </c>
      <c r="AE23">
        <v>11524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3.5999999999999999E-3</v>
      </c>
      <c r="AU23" t="s">
        <v>6</v>
      </c>
      <c r="AV23">
        <v>0</v>
      </c>
      <c r="AW23">
        <v>2</v>
      </c>
      <c r="AX23">
        <v>67953222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3.5999999999999999E-3</v>
      </c>
      <c r="CY23">
        <f>AA23</f>
        <v>11524</v>
      </c>
      <c r="CZ23">
        <f>AE23</f>
        <v>11524</v>
      </c>
      <c r="DA23">
        <f>AI23</f>
        <v>1</v>
      </c>
      <c r="DB23">
        <f t="shared" si="0"/>
        <v>41.49</v>
      </c>
      <c r="DC23">
        <f t="shared" si="1"/>
        <v>0</v>
      </c>
    </row>
    <row r="24" spans="1:107" x14ac:dyDescent="0.25">
      <c r="A24">
        <f>ROW(Source!A33)</f>
        <v>33</v>
      </c>
      <c r="B24">
        <v>67952996</v>
      </c>
      <c r="C24">
        <v>67953202</v>
      </c>
      <c r="D24">
        <v>56892282</v>
      </c>
      <c r="E24">
        <v>1</v>
      </c>
      <c r="F24">
        <v>1</v>
      </c>
      <c r="G24">
        <v>1</v>
      </c>
      <c r="H24">
        <v>3</v>
      </c>
      <c r="I24" t="s">
        <v>400</v>
      </c>
      <c r="J24" t="s">
        <v>401</v>
      </c>
      <c r="K24" t="s">
        <v>402</v>
      </c>
      <c r="L24">
        <v>1346</v>
      </c>
      <c r="N24">
        <v>1009</v>
      </c>
      <c r="O24" t="s">
        <v>353</v>
      </c>
      <c r="P24" t="s">
        <v>353</v>
      </c>
      <c r="Q24">
        <v>1</v>
      </c>
      <c r="W24">
        <v>0</v>
      </c>
      <c r="X24">
        <v>-1746583631</v>
      </c>
      <c r="Y24">
        <v>15.2</v>
      </c>
      <c r="AA24">
        <v>12.6</v>
      </c>
      <c r="AB24">
        <v>0</v>
      </c>
      <c r="AC24">
        <v>0</v>
      </c>
      <c r="AD24">
        <v>0</v>
      </c>
      <c r="AE24">
        <v>12.6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15.2</v>
      </c>
      <c r="AU24" t="s">
        <v>6</v>
      </c>
      <c r="AV24">
        <v>0</v>
      </c>
      <c r="AW24">
        <v>2</v>
      </c>
      <c r="AX24">
        <v>67953223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15.2</v>
      </c>
      <c r="CY24">
        <f>AA24</f>
        <v>12.6</v>
      </c>
      <c r="CZ24">
        <f>AE24</f>
        <v>12.6</v>
      </c>
      <c r="DA24">
        <f>AI24</f>
        <v>1</v>
      </c>
      <c r="DB24">
        <f t="shared" si="0"/>
        <v>191.52</v>
      </c>
      <c r="DC24">
        <f t="shared" si="1"/>
        <v>0</v>
      </c>
    </row>
    <row r="25" spans="1:107" x14ac:dyDescent="0.25">
      <c r="A25">
        <f>ROW(Source!A33)</f>
        <v>33</v>
      </c>
      <c r="B25">
        <v>67952996</v>
      </c>
      <c r="C25">
        <v>67953202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362</v>
      </c>
      <c r="J25" t="s">
        <v>6</v>
      </c>
      <c r="K25" t="s">
        <v>363</v>
      </c>
      <c r="L25">
        <v>1374</v>
      </c>
      <c r="N25">
        <v>1013</v>
      </c>
      <c r="O25" t="s">
        <v>364</v>
      </c>
      <c r="P25" t="s">
        <v>364</v>
      </c>
      <c r="Q25">
        <v>1</v>
      </c>
      <c r="W25">
        <v>0</v>
      </c>
      <c r="X25">
        <v>-1731369543</v>
      </c>
      <c r="Y25">
        <v>5.23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5.23</v>
      </c>
      <c r="AU25" t="s">
        <v>6</v>
      </c>
      <c r="AV25">
        <v>0</v>
      </c>
      <c r="AW25">
        <v>2</v>
      </c>
      <c r="AX25">
        <v>67953224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5.23</v>
      </c>
      <c r="CY25">
        <f>AA25</f>
        <v>1</v>
      </c>
      <c r="CZ25">
        <f>AE25</f>
        <v>1</v>
      </c>
      <c r="DA25">
        <f>AI25</f>
        <v>1</v>
      </c>
      <c r="DB25">
        <f t="shared" si="0"/>
        <v>5.23</v>
      </c>
      <c r="DC25">
        <f t="shared" si="1"/>
        <v>0</v>
      </c>
    </row>
    <row r="26" spans="1:107" x14ac:dyDescent="0.25">
      <c r="A26">
        <f>ROW(Source!A35)</f>
        <v>35</v>
      </c>
      <c r="B26">
        <v>67952996</v>
      </c>
      <c r="C26">
        <v>67953226</v>
      </c>
      <c r="D26">
        <v>57139237</v>
      </c>
      <c r="E26">
        <v>1</v>
      </c>
      <c r="F26">
        <v>1</v>
      </c>
      <c r="G26">
        <v>1</v>
      </c>
      <c r="H26">
        <v>1</v>
      </c>
      <c r="I26" t="s">
        <v>403</v>
      </c>
      <c r="J26" t="s">
        <v>6</v>
      </c>
      <c r="K26" t="s">
        <v>404</v>
      </c>
      <c r="L26">
        <v>1191</v>
      </c>
      <c r="N26">
        <v>1013</v>
      </c>
      <c r="O26" t="s">
        <v>340</v>
      </c>
      <c r="P26" t="s">
        <v>340</v>
      </c>
      <c r="Q26">
        <v>1</v>
      </c>
      <c r="W26">
        <v>0</v>
      </c>
      <c r="X26">
        <v>1010519658</v>
      </c>
      <c r="Y26">
        <v>1.03</v>
      </c>
      <c r="AA26">
        <v>0</v>
      </c>
      <c r="AB26">
        <v>0</v>
      </c>
      <c r="AC26">
        <v>0</v>
      </c>
      <c r="AD26">
        <v>8.64</v>
      </c>
      <c r="AE26">
        <v>0</v>
      </c>
      <c r="AF26">
        <v>0</v>
      </c>
      <c r="AG26">
        <v>0</v>
      </c>
      <c r="AH26">
        <v>8.64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1.03</v>
      </c>
      <c r="AU26" t="s">
        <v>6</v>
      </c>
      <c r="AV26">
        <v>1</v>
      </c>
      <c r="AW26">
        <v>2</v>
      </c>
      <c r="AX26">
        <v>67953231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2.06</v>
      </c>
      <c r="CY26">
        <f>AD26</f>
        <v>8.64</v>
      </c>
      <c r="CZ26">
        <f>AH26</f>
        <v>8.64</v>
      </c>
      <c r="DA26">
        <f>AL26</f>
        <v>1</v>
      </c>
      <c r="DB26">
        <f t="shared" si="0"/>
        <v>8.9</v>
      </c>
      <c r="DC26">
        <f t="shared" si="1"/>
        <v>0</v>
      </c>
    </row>
    <row r="27" spans="1:107" x14ac:dyDescent="0.25">
      <c r="A27">
        <f>ROW(Source!A35)</f>
        <v>35</v>
      </c>
      <c r="B27">
        <v>67952996</v>
      </c>
      <c r="C27">
        <v>67953226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341</v>
      </c>
      <c r="J27" t="s">
        <v>6</v>
      </c>
      <c r="K27" t="s">
        <v>342</v>
      </c>
      <c r="L27">
        <v>1191</v>
      </c>
      <c r="N27">
        <v>1013</v>
      </c>
      <c r="O27" t="s">
        <v>340</v>
      </c>
      <c r="P27" t="s">
        <v>340</v>
      </c>
      <c r="Q27">
        <v>1</v>
      </c>
      <c r="W27">
        <v>0</v>
      </c>
      <c r="X27">
        <v>-1417349443</v>
      </c>
      <c r="Y27">
        <v>0.01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0.01</v>
      </c>
      <c r="AU27" t="s">
        <v>6</v>
      </c>
      <c r="AV27">
        <v>2</v>
      </c>
      <c r="AW27">
        <v>2</v>
      </c>
      <c r="AX27">
        <v>67953232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0.02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5">
      <c r="A28">
        <f>ROW(Source!A35)</f>
        <v>35</v>
      </c>
      <c r="B28">
        <v>67952996</v>
      </c>
      <c r="C28">
        <v>67953226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347</v>
      </c>
      <c r="J28" t="s">
        <v>348</v>
      </c>
      <c r="K28" t="s">
        <v>349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W28">
        <v>0</v>
      </c>
      <c r="X28">
        <v>1372534845</v>
      </c>
      <c r="Y28">
        <v>0.01</v>
      </c>
      <c r="AA28">
        <v>0</v>
      </c>
      <c r="AB28">
        <v>65.709999999999994</v>
      </c>
      <c r="AC28">
        <v>11.6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0.01</v>
      </c>
      <c r="AU28" t="s">
        <v>6</v>
      </c>
      <c r="AV28">
        <v>0</v>
      </c>
      <c r="AW28">
        <v>2</v>
      </c>
      <c r="AX28">
        <v>67953233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0.02</v>
      </c>
      <c r="CY28">
        <f>AB28</f>
        <v>65.709999999999994</v>
      </c>
      <c r="CZ28">
        <f>AF28</f>
        <v>65.709999999999994</v>
      </c>
      <c r="DA28">
        <f>AJ28</f>
        <v>1</v>
      </c>
      <c r="DB28">
        <f t="shared" si="0"/>
        <v>0.66</v>
      </c>
      <c r="DC28">
        <f t="shared" si="1"/>
        <v>0.12</v>
      </c>
    </row>
    <row r="29" spans="1:107" x14ac:dyDescent="0.25">
      <c r="A29">
        <f>ROW(Source!A35)</f>
        <v>35</v>
      </c>
      <c r="B29">
        <v>67952996</v>
      </c>
      <c r="C29">
        <v>67953226</v>
      </c>
      <c r="D29">
        <v>56867659</v>
      </c>
      <c r="E29">
        <v>17</v>
      </c>
      <c r="F29">
        <v>1</v>
      </c>
      <c r="G29">
        <v>1</v>
      </c>
      <c r="H29">
        <v>3</v>
      </c>
      <c r="I29" t="s">
        <v>362</v>
      </c>
      <c r="J29" t="s">
        <v>6</v>
      </c>
      <c r="K29" t="s">
        <v>363</v>
      </c>
      <c r="L29">
        <v>1374</v>
      </c>
      <c r="N29">
        <v>1013</v>
      </c>
      <c r="O29" t="s">
        <v>364</v>
      </c>
      <c r="P29" t="s">
        <v>364</v>
      </c>
      <c r="Q29">
        <v>1</v>
      </c>
      <c r="W29">
        <v>0</v>
      </c>
      <c r="X29">
        <v>-1731369543</v>
      </c>
      <c r="Y29">
        <v>0.18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0.18</v>
      </c>
      <c r="AU29" t="s">
        <v>6</v>
      </c>
      <c r="AV29">
        <v>0</v>
      </c>
      <c r="AW29">
        <v>2</v>
      </c>
      <c r="AX29">
        <v>67953234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0.36</v>
      </c>
      <c r="CY29">
        <f>AA29</f>
        <v>1</v>
      </c>
      <c r="CZ29">
        <f>AE29</f>
        <v>1</v>
      </c>
      <c r="DA29">
        <f>AI29</f>
        <v>1</v>
      </c>
      <c r="DB29">
        <f t="shared" si="0"/>
        <v>0.18</v>
      </c>
      <c r="DC29">
        <f t="shared" si="1"/>
        <v>0</v>
      </c>
    </row>
    <row r="30" spans="1:107" x14ac:dyDescent="0.25">
      <c r="A30">
        <f>ROW(Source!A38)</f>
        <v>38</v>
      </c>
      <c r="B30">
        <v>67952996</v>
      </c>
      <c r="C30">
        <v>67953237</v>
      </c>
      <c r="D30">
        <v>57134535</v>
      </c>
      <c r="E30">
        <v>1</v>
      </c>
      <c r="F30">
        <v>1</v>
      </c>
      <c r="G30">
        <v>1</v>
      </c>
      <c r="H30">
        <v>1</v>
      </c>
      <c r="I30" t="s">
        <v>379</v>
      </c>
      <c r="J30" t="s">
        <v>6</v>
      </c>
      <c r="K30" t="s">
        <v>380</v>
      </c>
      <c r="L30">
        <v>1191</v>
      </c>
      <c r="N30">
        <v>1013</v>
      </c>
      <c r="O30" t="s">
        <v>340</v>
      </c>
      <c r="P30" t="s">
        <v>340</v>
      </c>
      <c r="Q30">
        <v>1</v>
      </c>
      <c r="W30">
        <v>0</v>
      </c>
      <c r="X30">
        <v>-1081351934</v>
      </c>
      <c r="Y30">
        <v>0.22</v>
      </c>
      <c r="AA30">
        <v>0</v>
      </c>
      <c r="AB30">
        <v>0</v>
      </c>
      <c r="AC30">
        <v>0</v>
      </c>
      <c r="AD30">
        <v>9.4</v>
      </c>
      <c r="AE30">
        <v>0</v>
      </c>
      <c r="AF30">
        <v>0</v>
      </c>
      <c r="AG30">
        <v>0</v>
      </c>
      <c r="AH30">
        <v>9.4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0.22</v>
      </c>
      <c r="AU30" t="s">
        <v>6</v>
      </c>
      <c r="AV30">
        <v>1</v>
      </c>
      <c r="AW30">
        <v>2</v>
      </c>
      <c r="AX30">
        <v>67953240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0.88</v>
      </c>
      <c r="CY30">
        <f>AD30</f>
        <v>9.4</v>
      </c>
      <c r="CZ30">
        <f>AH30</f>
        <v>9.4</v>
      </c>
      <c r="DA30">
        <f>AL30</f>
        <v>1</v>
      </c>
      <c r="DB30">
        <f t="shared" si="0"/>
        <v>2.0699999999999998</v>
      </c>
      <c r="DC30">
        <f t="shared" si="1"/>
        <v>0</v>
      </c>
    </row>
    <row r="31" spans="1:107" x14ac:dyDescent="0.25">
      <c r="A31">
        <f>ROW(Source!A38)</f>
        <v>38</v>
      </c>
      <c r="B31">
        <v>67952996</v>
      </c>
      <c r="C31">
        <v>67953237</v>
      </c>
      <c r="D31">
        <v>56867659</v>
      </c>
      <c r="E31">
        <v>17</v>
      </c>
      <c r="F31">
        <v>1</v>
      </c>
      <c r="G31">
        <v>1</v>
      </c>
      <c r="H31">
        <v>3</v>
      </c>
      <c r="I31" t="s">
        <v>362</v>
      </c>
      <c r="J31" t="s">
        <v>6</v>
      </c>
      <c r="K31" t="s">
        <v>363</v>
      </c>
      <c r="L31">
        <v>1374</v>
      </c>
      <c r="N31">
        <v>1013</v>
      </c>
      <c r="O31" t="s">
        <v>364</v>
      </c>
      <c r="P31" t="s">
        <v>364</v>
      </c>
      <c r="Q31">
        <v>1</v>
      </c>
      <c r="W31">
        <v>0</v>
      </c>
      <c r="X31">
        <v>-1731369543</v>
      </c>
      <c r="Y31">
        <v>0.04</v>
      </c>
      <c r="AA31">
        <v>1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0.04</v>
      </c>
      <c r="AU31" t="s">
        <v>6</v>
      </c>
      <c r="AV31">
        <v>0</v>
      </c>
      <c r="AW31">
        <v>2</v>
      </c>
      <c r="AX31">
        <v>67953241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0.16</v>
      </c>
      <c r="CY31">
        <f>AA31</f>
        <v>1</v>
      </c>
      <c r="CZ31">
        <f>AE31</f>
        <v>1</v>
      </c>
      <c r="DA31">
        <f>AI31</f>
        <v>1</v>
      </c>
      <c r="DB31">
        <f t="shared" si="0"/>
        <v>0.04</v>
      </c>
      <c r="DC31">
        <f t="shared" si="1"/>
        <v>0</v>
      </c>
    </row>
    <row r="32" spans="1:107" x14ac:dyDescent="0.25">
      <c r="A32">
        <f>ROW(Source!A39)</f>
        <v>39</v>
      </c>
      <c r="B32">
        <v>67952996</v>
      </c>
      <c r="C32">
        <v>67953242</v>
      </c>
      <c r="D32">
        <v>57142544</v>
      </c>
      <c r="E32">
        <v>1</v>
      </c>
      <c r="F32">
        <v>1</v>
      </c>
      <c r="G32">
        <v>1</v>
      </c>
      <c r="H32">
        <v>1</v>
      </c>
      <c r="I32" t="s">
        <v>365</v>
      </c>
      <c r="J32" t="s">
        <v>6</v>
      </c>
      <c r="K32" t="s">
        <v>366</v>
      </c>
      <c r="L32">
        <v>1191</v>
      </c>
      <c r="N32">
        <v>1013</v>
      </c>
      <c r="O32" t="s">
        <v>340</v>
      </c>
      <c r="P32" t="s">
        <v>340</v>
      </c>
      <c r="Q32">
        <v>1</v>
      </c>
      <c r="W32">
        <v>0</v>
      </c>
      <c r="X32">
        <v>1799141607</v>
      </c>
      <c r="Y32">
        <v>1.2</v>
      </c>
      <c r="AA32">
        <v>0</v>
      </c>
      <c r="AB32">
        <v>0</v>
      </c>
      <c r="AC32">
        <v>0</v>
      </c>
      <c r="AD32">
        <v>10.210000000000001</v>
      </c>
      <c r="AE32">
        <v>0</v>
      </c>
      <c r="AF32">
        <v>0</v>
      </c>
      <c r="AG32">
        <v>0</v>
      </c>
      <c r="AH32">
        <v>10.210000000000001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1.2</v>
      </c>
      <c r="AU32" t="s">
        <v>6</v>
      </c>
      <c r="AV32">
        <v>1</v>
      </c>
      <c r="AW32">
        <v>2</v>
      </c>
      <c r="AX32">
        <v>67953249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1.2</v>
      </c>
      <c r="CY32">
        <f>AD32</f>
        <v>10.210000000000001</v>
      </c>
      <c r="CZ32">
        <f>AH32</f>
        <v>10.210000000000001</v>
      </c>
      <c r="DA32">
        <f>AL32</f>
        <v>1</v>
      </c>
      <c r="DB32">
        <f t="shared" si="0"/>
        <v>12.25</v>
      </c>
      <c r="DC32">
        <f t="shared" si="1"/>
        <v>0</v>
      </c>
    </row>
    <row r="33" spans="1:107" x14ac:dyDescent="0.25">
      <c r="A33">
        <f>ROW(Source!A39)</f>
        <v>39</v>
      </c>
      <c r="B33">
        <v>67952996</v>
      </c>
      <c r="C33">
        <v>67953242</v>
      </c>
      <c r="D33">
        <v>56869020</v>
      </c>
      <c r="E33">
        <v>1</v>
      </c>
      <c r="F33">
        <v>1</v>
      </c>
      <c r="G33">
        <v>1</v>
      </c>
      <c r="H33">
        <v>3</v>
      </c>
      <c r="I33" t="s">
        <v>367</v>
      </c>
      <c r="J33" t="s">
        <v>368</v>
      </c>
      <c r="K33" t="s">
        <v>369</v>
      </c>
      <c r="L33">
        <v>1346</v>
      </c>
      <c r="N33">
        <v>1009</v>
      </c>
      <c r="O33" t="s">
        <v>353</v>
      </c>
      <c r="P33" t="s">
        <v>353</v>
      </c>
      <c r="Q33">
        <v>1</v>
      </c>
      <c r="W33">
        <v>0</v>
      </c>
      <c r="X33">
        <v>1559187994</v>
      </c>
      <c r="Y33">
        <v>1E-3</v>
      </c>
      <c r="AA33">
        <v>27.74</v>
      </c>
      <c r="AB33">
        <v>0</v>
      </c>
      <c r="AC33">
        <v>0</v>
      </c>
      <c r="AD33">
        <v>0</v>
      </c>
      <c r="AE33">
        <v>27.74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1E-3</v>
      </c>
      <c r="AU33" t="s">
        <v>6</v>
      </c>
      <c r="AV33">
        <v>0</v>
      </c>
      <c r="AW33">
        <v>2</v>
      </c>
      <c r="AX33">
        <v>67953250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Y33*Source!I39</f>
        <v>1E-3</v>
      </c>
      <c r="CY33">
        <f>AA33</f>
        <v>27.74</v>
      </c>
      <c r="CZ33">
        <f>AE33</f>
        <v>27.74</v>
      </c>
      <c r="DA33">
        <f>AI33</f>
        <v>1</v>
      </c>
      <c r="DB33">
        <f t="shared" ref="DB33:DB64" si="2">ROUND(ROUND(AT33*CZ33,2),6)</f>
        <v>0.03</v>
      </c>
      <c r="DC33">
        <f t="shared" ref="DC33:DC64" si="3">ROUND(ROUND(AT33*AG33,2),6)</f>
        <v>0</v>
      </c>
    </row>
    <row r="34" spans="1:107" x14ac:dyDescent="0.25">
      <c r="A34">
        <f>ROW(Source!A39)</f>
        <v>39</v>
      </c>
      <c r="B34">
        <v>67952996</v>
      </c>
      <c r="C34">
        <v>67953242</v>
      </c>
      <c r="D34">
        <v>56873419</v>
      </c>
      <c r="E34">
        <v>1</v>
      </c>
      <c r="F34">
        <v>1</v>
      </c>
      <c r="G34">
        <v>1</v>
      </c>
      <c r="H34">
        <v>3</v>
      </c>
      <c r="I34" t="s">
        <v>370</v>
      </c>
      <c r="J34" t="s">
        <v>371</v>
      </c>
      <c r="K34" t="s">
        <v>372</v>
      </c>
      <c r="L34">
        <v>1355</v>
      </c>
      <c r="N34">
        <v>1010</v>
      </c>
      <c r="O34" t="s">
        <v>357</v>
      </c>
      <c r="P34" t="s">
        <v>357</v>
      </c>
      <c r="Q34">
        <v>100</v>
      </c>
      <c r="W34">
        <v>0</v>
      </c>
      <c r="X34">
        <v>-66531260</v>
      </c>
      <c r="Y34">
        <v>0.03</v>
      </c>
      <c r="AA34">
        <v>83</v>
      </c>
      <c r="AB34">
        <v>0</v>
      </c>
      <c r="AC34">
        <v>0</v>
      </c>
      <c r="AD34">
        <v>0</v>
      </c>
      <c r="AE34">
        <v>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0.03</v>
      </c>
      <c r="AU34" t="s">
        <v>6</v>
      </c>
      <c r="AV34">
        <v>0</v>
      </c>
      <c r="AW34">
        <v>2</v>
      </c>
      <c r="AX34">
        <v>67953251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0.03</v>
      </c>
      <c r="CY34">
        <f>AA34</f>
        <v>83</v>
      </c>
      <c r="CZ34">
        <f>AE34</f>
        <v>83</v>
      </c>
      <c r="DA34">
        <f>AI34</f>
        <v>1</v>
      </c>
      <c r="DB34">
        <f t="shared" si="2"/>
        <v>2.4900000000000002</v>
      </c>
      <c r="DC34">
        <f t="shared" si="3"/>
        <v>0</v>
      </c>
    </row>
    <row r="35" spans="1:107" x14ac:dyDescent="0.25">
      <c r="A35">
        <f>ROW(Source!A39)</f>
        <v>39</v>
      </c>
      <c r="B35">
        <v>67952996</v>
      </c>
      <c r="C35">
        <v>67953242</v>
      </c>
      <c r="D35">
        <v>56875354</v>
      </c>
      <c r="E35">
        <v>1</v>
      </c>
      <c r="F35">
        <v>1</v>
      </c>
      <c r="G35">
        <v>1</v>
      </c>
      <c r="H35">
        <v>3</v>
      </c>
      <c r="I35" t="s">
        <v>373</v>
      </c>
      <c r="J35" t="s">
        <v>374</v>
      </c>
      <c r="K35" t="s">
        <v>375</v>
      </c>
      <c r="L35">
        <v>1348</v>
      </c>
      <c r="N35">
        <v>1009</v>
      </c>
      <c r="O35" t="s">
        <v>361</v>
      </c>
      <c r="P35" t="s">
        <v>361</v>
      </c>
      <c r="Q35">
        <v>1000</v>
      </c>
      <c r="W35">
        <v>0</v>
      </c>
      <c r="X35">
        <v>-1421715385</v>
      </c>
      <c r="Y35">
        <v>2.0000000000000002E-5</v>
      </c>
      <c r="AA35">
        <v>729.98</v>
      </c>
      <c r="AB35">
        <v>0</v>
      </c>
      <c r="AC35">
        <v>0</v>
      </c>
      <c r="AD35">
        <v>0</v>
      </c>
      <c r="AE35">
        <v>729.98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2.0000000000000002E-5</v>
      </c>
      <c r="AU35" t="s">
        <v>6</v>
      </c>
      <c r="AV35">
        <v>0</v>
      </c>
      <c r="AW35">
        <v>2</v>
      </c>
      <c r="AX35">
        <v>67953252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2.0000000000000002E-5</v>
      </c>
      <c r="CY35">
        <f>AA35</f>
        <v>729.98</v>
      </c>
      <c r="CZ35">
        <f>AE35</f>
        <v>729.98</v>
      </c>
      <c r="DA35">
        <f>AI35</f>
        <v>1</v>
      </c>
      <c r="DB35">
        <f t="shared" si="2"/>
        <v>0.01</v>
      </c>
      <c r="DC35">
        <f t="shared" si="3"/>
        <v>0</v>
      </c>
    </row>
    <row r="36" spans="1:107" x14ac:dyDescent="0.25">
      <c r="A36">
        <f>ROW(Source!A39)</f>
        <v>39</v>
      </c>
      <c r="B36">
        <v>67952996</v>
      </c>
      <c r="C36">
        <v>67953242</v>
      </c>
      <c r="D36">
        <v>56898565</v>
      </c>
      <c r="E36">
        <v>1</v>
      </c>
      <c r="F36">
        <v>1</v>
      </c>
      <c r="G36">
        <v>1</v>
      </c>
      <c r="H36">
        <v>3</v>
      </c>
      <c r="I36" t="s">
        <v>376</v>
      </c>
      <c r="J36" t="s">
        <v>377</v>
      </c>
      <c r="K36" t="s">
        <v>378</v>
      </c>
      <c r="L36">
        <v>1346</v>
      </c>
      <c r="N36">
        <v>1009</v>
      </c>
      <c r="O36" t="s">
        <v>353</v>
      </c>
      <c r="P36" t="s">
        <v>353</v>
      </c>
      <c r="Q36">
        <v>1</v>
      </c>
      <c r="W36">
        <v>0</v>
      </c>
      <c r="X36">
        <v>-1726842289</v>
      </c>
      <c r="Y36">
        <v>8.0000000000000002E-3</v>
      </c>
      <c r="AA36">
        <v>65.75</v>
      </c>
      <c r="AB36">
        <v>0</v>
      </c>
      <c r="AC36">
        <v>0</v>
      </c>
      <c r="AD36">
        <v>0</v>
      </c>
      <c r="AE36">
        <v>65.75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8.0000000000000002E-3</v>
      </c>
      <c r="AU36" t="s">
        <v>6</v>
      </c>
      <c r="AV36">
        <v>0</v>
      </c>
      <c r="AW36">
        <v>2</v>
      </c>
      <c r="AX36">
        <v>67953253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8.0000000000000002E-3</v>
      </c>
      <c r="CY36">
        <f>AA36</f>
        <v>65.75</v>
      </c>
      <c r="CZ36">
        <f>AE36</f>
        <v>65.75</v>
      </c>
      <c r="DA36">
        <f>AI36</f>
        <v>1</v>
      </c>
      <c r="DB36">
        <f t="shared" si="2"/>
        <v>0.53</v>
      </c>
      <c r="DC36">
        <f t="shared" si="3"/>
        <v>0</v>
      </c>
    </row>
    <row r="37" spans="1:107" x14ac:dyDescent="0.25">
      <c r="A37">
        <f>ROW(Source!A39)</f>
        <v>39</v>
      </c>
      <c r="B37">
        <v>67952996</v>
      </c>
      <c r="C37">
        <v>67953242</v>
      </c>
      <c r="D37">
        <v>56867659</v>
      </c>
      <c r="E37">
        <v>17</v>
      </c>
      <c r="F37">
        <v>1</v>
      </c>
      <c r="G37">
        <v>1</v>
      </c>
      <c r="H37">
        <v>3</v>
      </c>
      <c r="I37" t="s">
        <v>362</v>
      </c>
      <c r="J37" t="s">
        <v>6</v>
      </c>
      <c r="K37" t="s">
        <v>363</v>
      </c>
      <c r="L37">
        <v>1374</v>
      </c>
      <c r="N37">
        <v>1013</v>
      </c>
      <c r="O37" t="s">
        <v>364</v>
      </c>
      <c r="P37" t="s">
        <v>364</v>
      </c>
      <c r="Q37">
        <v>1</v>
      </c>
      <c r="W37">
        <v>0</v>
      </c>
      <c r="X37">
        <v>-1731369543</v>
      </c>
      <c r="Y37">
        <v>0.24</v>
      </c>
      <c r="AA37">
        <v>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0.24</v>
      </c>
      <c r="AU37" t="s">
        <v>6</v>
      </c>
      <c r="AV37">
        <v>0</v>
      </c>
      <c r="AW37">
        <v>2</v>
      </c>
      <c r="AX37">
        <v>67953254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Y37*Source!I39</f>
        <v>0.24</v>
      </c>
      <c r="CY37">
        <f>AA37</f>
        <v>1</v>
      </c>
      <c r="CZ37">
        <f>AE37</f>
        <v>1</v>
      </c>
      <c r="DA37">
        <f>AI37</f>
        <v>1</v>
      </c>
      <c r="DB37">
        <f t="shared" si="2"/>
        <v>0.24</v>
      </c>
      <c r="DC37">
        <f t="shared" si="3"/>
        <v>0</v>
      </c>
    </row>
    <row r="38" spans="1:107" x14ac:dyDescent="0.25">
      <c r="A38">
        <f>ROW(Source!A41)</f>
        <v>41</v>
      </c>
      <c r="B38">
        <v>67952996</v>
      </c>
      <c r="C38">
        <v>67953256</v>
      </c>
      <c r="D38">
        <v>57139901</v>
      </c>
      <c r="E38">
        <v>1</v>
      </c>
      <c r="F38">
        <v>1</v>
      </c>
      <c r="G38">
        <v>1</v>
      </c>
      <c r="H38">
        <v>1</v>
      </c>
      <c r="I38" t="s">
        <v>405</v>
      </c>
      <c r="J38" t="s">
        <v>6</v>
      </c>
      <c r="K38" t="s">
        <v>406</v>
      </c>
      <c r="L38">
        <v>1191</v>
      </c>
      <c r="N38">
        <v>1013</v>
      </c>
      <c r="O38" t="s">
        <v>340</v>
      </c>
      <c r="P38" t="s">
        <v>340</v>
      </c>
      <c r="Q38">
        <v>1</v>
      </c>
      <c r="W38">
        <v>0</v>
      </c>
      <c r="X38">
        <v>1627947075</v>
      </c>
      <c r="Y38">
        <v>2.4</v>
      </c>
      <c r="AA38">
        <v>0</v>
      </c>
      <c r="AB38">
        <v>0</v>
      </c>
      <c r="AC38">
        <v>0</v>
      </c>
      <c r="AD38">
        <v>10.35</v>
      </c>
      <c r="AE38">
        <v>0</v>
      </c>
      <c r="AF38">
        <v>0</v>
      </c>
      <c r="AG38">
        <v>0</v>
      </c>
      <c r="AH38">
        <v>10.35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2.4</v>
      </c>
      <c r="AU38" t="s">
        <v>6</v>
      </c>
      <c r="AV38">
        <v>1</v>
      </c>
      <c r="AW38">
        <v>2</v>
      </c>
      <c r="AX38">
        <v>67953263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Y38*Source!I41</f>
        <v>2.4</v>
      </c>
      <c r="CY38">
        <f>AD38</f>
        <v>10.35</v>
      </c>
      <c r="CZ38">
        <f>AH38</f>
        <v>10.35</v>
      </c>
      <c r="DA38">
        <f>AL38</f>
        <v>1</v>
      </c>
      <c r="DB38">
        <f t="shared" si="2"/>
        <v>24.84</v>
      </c>
      <c r="DC38">
        <f t="shared" si="3"/>
        <v>0</v>
      </c>
    </row>
    <row r="39" spans="1:107" x14ac:dyDescent="0.25">
      <c r="A39">
        <f>ROW(Source!A41)</f>
        <v>41</v>
      </c>
      <c r="B39">
        <v>67952996</v>
      </c>
      <c r="C39">
        <v>67953256</v>
      </c>
      <c r="D39">
        <v>56869020</v>
      </c>
      <c r="E39">
        <v>1</v>
      </c>
      <c r="F39">
        <v>1</v>
      </c>
      <c r="G39">
        <v>1</v>
      </c>
      <c r="H39">
        <v>3</v>
      </c>
      <c r="I39" t="s">
        <v>367</v>
      </c>
      <c r="J39" t="s">
        <v>368</v>
      </c>
      <c r="K39" t="s">
        <v>369</v>
      </c>
      <c r="L39">
        <v>1346</v>
      </c>
      <c r="N39">
        <v>1009</v>
      </c>
      <c r="O39" t="s">
        <v>353</v>
      </c>
      <c r="P39" t="s">
        <v>353</v>
      </c>
      <c r="Q39">
        <v>1</v>
      </c>
      <c r="W39">
        <v>0</v>
      </c>
      <c r="X39">
        <v>1559187994</v>
      </c>
      <c r="Y39">
        <v>1.6000000000000001E-3</v>
      </c>
      <c r="AA39">
        <v>27.74</v>
      </c>
      <c r="AB39">
        <v>0</v>
      </c>
      <c r="AC39">
        <v>0</v>
      </c>
      <c r="AD39">
        <v>0</v>
      </c>
      <c r="AE39">
        <v>27.74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1.6000000000000001E-3</v>
      </c>
      <c r="AU39" t="s">
        <v>6</v>
      </c>
      <c r="AV39">
        <v>0</v>
      </c>
      <c r="AW39">
        <v>2</v>
      </c>
      <c r="AX39">
        <v>67953264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1.6000000000000001E-3</v>
      </c>
      <c r="CY39">
        <f>AA39</f>
        <v>27.74</v>
      </c>
      <c r="CZ39">
        <f>AE39</f>
        <v>27.74</v>
      </c>
      <c r="DA39">
        <f>AI39</f>
        <v>1</v>
      </c>
      <c r="DB39">
        <f t="shared" si="2"/>
        <v>0.04</v>
      </c>
      <c r="DC39">
        <f t="shared" si="3"/>
        <v>0</v>
      </c>
    </row>
    <row r="40" spans="1:107" x14ac:dyDescent="0.25">
      <c r="A40">
        <f>ROW(Source!A41)</f>
        <v>41</v>
      </c>
      <c r="B40">
        <v>67952996</v>
      </c>
      <c r="C40">
        <v>67953256</v>
      </c>
      <c r="D40">
        <v>56873419</v>
      </c>
      <c r="E40">
        <v>1</v>
      </c>
      <c r="F40">
        <v>1</v>
      </c>
      <c r="G40">
        <v>1</v>
      </c>
      <c r="H40">
        <v>3</v>
      </c>
      <c r="I40" t="s">
        <v>370</v>
      </c>
      <c r="J40" t="s">
        <v>371</v>
      </c>
      <c r="K40" t="s">
        <v>372</v>
      </c>
      <c r="L40">
        <v>1355</v>
      </c>
      <c r="N40">
        <v>1010</v>
      </c>
      <c r="O40" t="s">
        <v>357</v>
      </c>
      <c r="P40" t="s">
        <v>357</v>
      </c>
      <c r="Q40">
        <v>100</v>
      </c>
      <c r="W40">
        <v>0</v>
      </c>
      <c r="X40">
        <v>-66531260</v>
      </c>
      <c r="Y40">
        <v>0.03</v>
      </c>
      <c r="AA40">
        <v>83</v>
      </c>
      <c r="AB40">
        <v>0</v>
      </c>
      <c r="AC40">
        <v>0</v>
      </c>
      <c r="AD40">
        <v>0</v>
      </c>
      <c r="AE40">
        <v>83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0.03</v>
      </c>
      <c r="AU40" t="s">
        <v>6</v>
      </c>
      <c r="AV40">
        <v>0</v>
      </c>
      <c r="AW40">
        <v>2</v>
      </c>
      <c r="AX40">
        <v>67953265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0.03</v>
      </c>
      <c r="CY40">
        <f>AA40</f>
        <v>83</v>
      </c>
      <c r="CZ40">
        <f>AE40</f>
        <v>83</v>
      </c>
      <c r="DA40">
        <f>AI40</f>
        <v>1</v>
      </c>
      <c r="DB40">
        <f t="shared" si="2"/>
        <v>2.4900000000000002</v>
      </c>
      <c r="DC40">
        <f t="shared" si="3"/>
        <v>0</v>
      </c>
    </row>
    <row r="41" spans="1:107" x14ac:dyDescent="0.25">
      <c r="A41">
        <f>ROW(Source!A41)</f>
        <v>41</v>
      </c>
      <c r="B41">
        <v>67952996</v>
      </c>
      <c r="C41">
        <v>67953256</v>
      </c>
      <c r="D41">
        <v>56875354</v>
      </c>
      <c r="E41">
        <v>1</v>
      </c>
      <c r="F41">
        <v>1</v>
      </c>
      <c r="G41">
        <v>1</v>
      </c>
      <c r="H41">
        <v>3</v>
      </c>
      <c r="I41" t="s">
        <v>373</v>
      </c>
      <c r="J41" t="s">
        <v>374</v>
      </c>
      <c r="K41" t="s">
        <v>375</v>
      </c>
      <c r="L41">
        <v>1348</v>
      </c>
      <c r="N41">
        <v>1009</v>
      </c>
      <c r="O41" t="s">
        <v>361</v>
      </c>
      <c r="P41" t="s">
        <v>361</v>
      </c>
      <c r="Q41">
        <v>1000</v>
      </c>
      <c r="W41">
        <v>0</v>
      </c>
      <c r="X41">
        <v>-1421715385</v>
      </c>
      <c r="Y41">
        <v>2.0000000000000002E-5</v>
      </c>
      <c r="AA41">
        <v>729.98</v>
      </c>
      <c r="AB41">
        <v>0</v>
      </c>
      <c r="AC41">
        <v>0</v>
      </c>
      <c r="AD41">
        <v>0</v>
      </c>
      <c r="AE41">
        <v>729.98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2.0000000000000002E-5</v>
      </c>
      <c r="AU41" t="s">
        <v>6</v>
      </c>
      <c r="AV41">
        <v>0</v>
      </c>
      <c r="AW41">
        <v>2</v>
      </c>
      <c r="AX41">
        <v>67953266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2.0000000000000002E-5</v>
      </c>
      <c r="CY41">
        <f>AA41</f>
        <v>729.98</v>
      </c>
      <c r="CZ41">
        <f>AE41</f>
        <v>729.98</v>
      </c>
      <c r="DA41">
        <f>AI41</f>
        <v>1</v>
      </c>
      <c r="DB41">
        <f t="shared" si="2"/>
        <v>0.01</v>
      </c>
      <c r="DC41">
        <f t="shared" si="3"/>
        <v>0</v>
      </c>
    </row>
    <row r="42" spans="1:107" x14ac:dyDescent="0.25">
      <c r="A42">
        <f>ROW(Source!A41)</f>
        <v>41</v>
      </c>
      <c r="B42">
        <v>67952996</v>
      </c>
      <c r="C42">
        <v>67953256</v>
      </c>
      <c r="D42">
        <v>56898565</v>
      </c>
      <c r="E42">
        <v>1</v>
      </c>
      <c r="F42">
        <v>1</v>
      </c>
      <c r="G42">
        <v>1</v>
      </c>
      <c r="H42">
        <v>3</v>
      </c>
      <c r="I42" t="s">
        <v>376</v>
      </c>
      <c r="J42" t="s">
        <v>377</v>
      </c>
      <c r="K42" t="s">
        <v>378</v>
      </c>
      <c r="L42">
        <v>1346</v>
      </c>
      <c r="N42">
        <v>1009</v>
      </c>
      <c r="O42" t="s">
        <v>353</v>
      </c>
      <c r="P42" t="s">
        <v>353</v>
      </c>
      <c r="Q42">
        <v>1</v>
      </c>
      <c r="W42">
        <v>0</v>
      </c>
      <c r="X42">
        <v>-1726842289</v>
      </c>
      <c r="Y42">
        <v>1.6E-2</v>
      </c>
      <c r="AA42">
        <v>65.75</v>
      </c>
      <c r="AB42">
        <v>0</v>
      </c>
      <c r="AC42">
        <v>0</v>
      </c>
      <c r="AD42">
        <v>0</v>
      </c>
      <c r="AE42">
        <v>65.75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1.6E-2</v>
      </c>
      <c r="AU42" t="s">
        <v>6</v>
      </c>
      <c r="AV42">
        <v>0</v>
      </c>
      <c r="AW42">
        <v>2</v>
      </c>
      <c r="AX42">
        <v>67953267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1.6E-2</v>
      </c>
      <c r="CY42">
        <f>AA42</f>
        <v>65.75</v>
      </c>
      <c r="CZ42">
        <f>AE42</f>
        <v>65.75</v>
      </c>
      <c r="DA42">
        <f>AI42</f>
        <v>1</v>
      </c>
      <c r="DB42">
        <f t="shared" si="2"/>
        <v>1.05</v>
      </c>
      <c r="DC42">
        <f t="shared" si="3"/>
        <v>0</v>
      </c>
    </row>
    <row r="43" spans="1:107" x14ac:dyDescent="0.25">
      <c r="A43">
        <f>ROW(Source!A41)</f>
        <v>41</v>
      </c>
      <c r="B43">
        <v>67952996</v>
      </c>
      <c r="C43">
        <v>67953256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362</v>
      </c>
      <c r="J43" t="s">
        <v>6</v>
      </c>
      <c r="K43" t="s">
        <v>363</v>
      </c>
      <c r="L43">
        <v>1374</v>
      </c>
      <c r="N43">
        <v>1013</v>
      </c>
      <c r="O43" t="s">
        <v>364</v>
      </c>
      <c r="P43" t="s">
        <v>364</v>
      </c>
      <c r="Q43">
        <v>1</v>
      </c>
      <c r="W43">
        <v>0</v>
      </c>
      <c r="X43">
        <v>-1731369543</v>
      </c>
      <c r="Y43">
        <v>0.5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0.5</v>
      </c>
      <c r="AU43" t="s">
        <v>6</v>
      </c>
      <c r="AV43">
        <v>0</v>
      </c>
      <c r="AW43">
        <v>2</v>
      </c>
      <c r="AX43">
        <v>67953268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Y43*Source!I41</f>
        <v>0.5</v>
      </c>
      <c r="CY43">
        <f>AA43</f>
        <v>1</v>
      </c>
      <c r="CZ43">
        <f>AE43</f>
        <v>1</v>
      </c>
      <c r="DA43">
        <f>AI43</f>
        <v>1</v>
      </c>
      <c r="DB43">
        <f t="shared" si="2"/>
        <v>0.5</v>
      </c>
      <c r="DC43">
        <f t="shared" si="3"/>
        <v>0</v>
      </c>
    </row>
    <row r="44" spans="1:107" x14ac:dyDescent="0.25">
      <c r="A44">
        <f>ROW(Source!A43)</f>
        <v>43</v>
      </c>
      <c r="B44">
        <v>67952996</v>
      </c>
      <c r="C44">
        <v>67953270</v>
      </c>
      <c r="D44">
        <v>57151880</v>
      </c>
      <c r="E44">
        <v>1</v>
      </c>
      <c r="F44">
        <v>1</v>
      </c>
      <c r="G44">
        <v>1</v>
      </c>
      <c r="H44">
        <v>1</v>
      </c>
      <c r="I44" t="s">
        <v>407</v>
      </c>
      <c r="J44" t="s">
        <v>6</v>
      </c>
      <c r="K44" t="s">
        <v>408</v>
      </c>
      <c r="L44">
        <v>1191</v>
      </c>
      <c r="N44">
        <v>1013</v>
      </c>
      <c r="O44" t="s">
        <v>340</v>
      </c>
      <c r="P44" t="s">
        <v>340</v>
      </c>
      <c r="Q44">
        <v>1</v>
      </c>
      <c r="W44">
        <v>0</v>
      </c>
      <c r="X44">
        <v>-2143564933</v>
      </c>
      <c r="Y44">
        <v>1.8</v>
      </c>
      <c r="AA44">
        <v>0</v>
      </c>
      <c r="AB44">
        <v>0</v>
      </c>
      <c r="AC44">
        <v>0</v>
      </c>
      <c r="AD44">
        <v>9.76</v>
      </c>
      <c r="AE44">
        <v>0</v>
      </c>
      <c r="AF44">
        <v>0</v>
      </c>
      <c r="AG44">
        <v>0</v>
      </c>
      <c r="AH44">
        <v>9.76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1.8</v>
      </c>
      <c r="AU44" t="s">
        <v>6</v>
      </c>
      <c r="AV44">
        <v>1</v>
      </c>
      <c r="AW44">
        <v>2</v>
      </c>
      <c r="AX44">
        <v>67953277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Y44*Source!I43</f>
        <v>1.8</v>
      </c>
      <c r="CY44">
        <f>AD44</f>
        <v>9.76</v>
      </c>
      <c r="CZ44">
        <f>AH44</f>
        <v>9.76</v>
      </c>
      <c r="DA44">
        <f>AL44</f>
        <v>1</v>
      </c>
      <c r="DB44">
        <f t="shared" si="2"/>
        <v>17.57</v>
      </c>
      <c r="DC44">
        <f t="shared" si="3"/>
        <v>0</v>
      </c>
    </row>
    <row r="45" spans="1:107" x14ac:dyDescent="0.25">
      <c r="A45">
        <f>ROW(Source!A43)</f>
        <v>43</v>
      </c>
      <c r="B45">
        <v>67952996</v>
      </c>
      <c r="C45">
        <v>67953270</v>
      </c>
      <c r="D45">
        <v>56869020</v>
      </c>
      <c r="E45">
        <v>1</v>
      </c>
      <c r="F45">
        <v>1</v>
      </c>
      <c r="G45">
        <v>1</v>
      </c>
      <c r="H45">
        <v>3</v>
      </c>
      <c r="I45" t="s">
        <v>367</v>
      </c>
      <c r="J45" t="s">
        <v>368</v>
      </c>
      <c r="K45" t="s">
        <v>369</v>
      </c>
      <c r="L45">
        <v>1346</v>
      </c>
      <c r="N45">
        <v>1009</v>
      </c>
      <c r="O45" t="s">
        <v>353</v>
      </c>
      <c r="P45" t="s">
        <v>353</v>
      </c>
      <c r="Q45">
        <v>1</v>
      </c>
      <c r="W45">
        <v>0</v>
      </c>
      <c r="X45">
        <v>1559187994</v>
      </c>
      <c r="Y45">
        <v>1.6000000000000001E-3</v>
      </c>
      <c r="AA45">
        <v>27.74</v>
      </c>
      <c r="AB45">
        <v>0</v>
      </c>
      <c r="AC45">
        <v>0</v>
      </c>
      <c r="AD45">
        <v>0</v>
      </c>
      <c r="AE45">
        <v>27.74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1.6000000000000001E-3</v>
      </c>
      <c r="AU45" t="s">
        <v>6</v>
      </c>
      <c r="AV45">
        <v>0</v>
      </c>
      <c r="AW45">
        <v>2</v>
      </c>
      <c r="AX45">
        <v>67953278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Y45*Source!I43</f>
        <v>1.6000000000000001E-3</v>
      </c>
      <c r="CY45">
        <f>AA45</f>
        <v>27.74</v>
      </c>
      <c r="CZ45">
        <f>AE45</f>
        <v>27.74</v>
      </c>
      <c r="DA45">
        <f>AI45</f>
        <v>1</v>
      </c>
      <c r="DB45">
        <f t="shared" si="2"/>
        <v>0.04</v>
      </c>
      <c r="DC45">
        <f t="shared" si="3"/>
        <v>0</v>
      </c>
    </row>
    <row r="46" spans="1:107" x14ac:dyDescent="0.25">
      <c r="A46">
        <f>ROW(Source!A43)</f>
        <v>43</v>
      </c>
      <c r="B46">
        <v>67952996</v>
      </c>
      <c r="C46">
        <v>67953270</v>
      </c>
      <c r="D46">
        <v>56873419</v>
      </c>
      <c r="E46">
        <v>1</v>
      </c>
      <c r="F46">
        <v>1</v>
      </c>
      <c r="G46">
        <v>1</v>
      </c>
      <c r="H46">
        <v>3</v>
      </c>
      <c r="I46" t="s">
        <v>370</v>
      </c>
      <c r="J46" t="s">
        <v>371</v>
      </c>
      <c r="K46" t="s">
        <v>372</v>
      </c>
      <c r="L46">
        <v>1355</v>
      </c>
      <c r="N46">
        <v>1010</v>
      </c>
      <c r="O46" t="s">
        <v>357</v>
      </c>
      <c r="P46" t="s">
        <v>357</v>
      </c>
      <c r="Q46">
        <v>100</v>
      </c>
      <c r="W46">
        <v>0</v>
      </c>
      <c r="X46">
        <v>-66531260</v>
      </c>
      <c r="Y46">
        <v>0.03</v>
      </c>
      <c r="AA46">
        <v>83</v>
      </c>
      <c r="AB46">
        <v>0</v>
      </c>
      <c r="AC46">
        <v>0</v>
      </c>
      <c r="AD46">
        <v>0</v>
      </c>
      <c r="AE46">
        <v>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0.03</v>
      </c>
      <c r="AU46" t="s">
        <v>6</v>
      </c>
      <c r="AV46">
        <v>0</v>
      </c>
      <c r="AW46">
        <v>2</v>
      </c>
      <c r="AX46">
        <v>67953279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Y46*Source!I43</f>
        <v>0.03</v>
      </c>
      <c r="CY46">
        <f>AA46</f>
        <v>83</v>
      </c>
      <c r="CZ46">
        <f>AE46</f>
        <v>83</v>
      </c>
      <c r="DA46">
        <f>AI46</f>
        <v>1</v>
      </c>
      <c r="DB46">
        <f t="shared" si="2"/>
        <v>2.4900000000000002</v>
      </c>
      <c r="DC46">
        <f t="shared" si="3"/>
        <v>0</v>
      </c>
    </row>
    <row r="47" spans="1:107" x14ac:dyDescent="0.25">
      <c r="A47">
        <f>ROW(Source!A43)</f>
        <v>43</v>
      </c>
      <c r="B47">
        <v>67952996</v>
      </c>
      <c r="C47">
        <v>67953270</v>
      </c>
      <c r="D47">
        <v>56875354</v>
      </c>
      <c r="E47">
        <v>1</v>
      </c>
      <c r="F47">
        <v>1</v>
      </c>
      <c r="G47">
        <v>1</v>
      </c>
      <c r="H47">
        <v>3</v>
      </c>
      <c r="I47" t="s">
        <v>373</v>
      </c>
      <c r="J47" t="s">
        <v>374</v>
      </c>
      <c r="K47" t="s">
        <v>375</v>
      </c>
      <c r="L47">
        <v>1348</v>
      </c>
      <c r="N47">
        <v>1009</v>
      </c>
      <c r="O47" t="s">
        <v>361</v>
      </c>
      <c r="P47" t="s">
        <v>361</v>
      </c>
      <c r="Q47">
        <v>1000</v>
      </c>
      <c r="W47">
        <v>0</v>
      </c>
      <c r="X47">
        <v>-1421715385</v>
      </c>
      <c r="Y47">
        <v>1.4999999999999999E-4</v>
      </c>
      <c r="AA47">
        <v>729.98</v>
      </c>
      <c r="AB47">
        <v>0</v>
      </c>
      <c r="AC47">
        <v>0</v>
      </c>
      <c r="AD47">
        <v>0</v>
      </c>
      <c r="AE47">
        <v>729.98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1.4999999999999999E-4</v>
      </c>
      <c r="AU47" t="s">
        <v>6</v>
      </c>
      <c r="AV47">
        <v>0</v>
      </c>
      <c r="AW47">
        <v>2</v>
      </c>
      <c r="AX47">
        <v>67953280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Y47*Source!I43</f>
        <v>1.4999999999999999E-4</v>
      </c>
      <c r="CY47">
        <f>AA47</f>
        <v>729.98</v>
      </c>
      <c r="CZ47">
        <f>AE47</f>
        <v>729.98</v>
      </c>
      <c r="DA47">
        <f>AI47</f>
        <v>1</v>
      </c>
      <c r="DB47">
        <f t="shared" si="2"/>
        <v>0.11</v>
      </c>
      <c r="DC47">
        <f t="shared" si="3"/>
        <v>0</v>
      </c>
    </row>
    <row r="48" spans="1:107" x14ac:dyDescent="0.25">
      <c r="A48">
        <f>ROW(Source!A43)</f>
        <v>43</v>
      </c>
      <c r="B48">
        <v>67952996</v>
      </c>
      <c r="C48">
        <v>67953270</v>
      </c>
      <c r="D48">
        <v>56898565</v>
      </c>
      <c r="E48">
        <v>1</v>
      </c>
      <c r="F48">
        <v>1</v>
      </c>
      <c r="G48">
        <v>1</v>
      </c>
      <c r="H48">
        <v>3</v>
      </c>
      <c r="I48" t="s">
        <v>376</v>
      </c>
      <c r="J48" t="s">
        <v>377</v>
      </c>
      <c r="K48" t="s">
        <v>378</v>
      </c>
      <c r="L48">
        <v>1346</v>
      </c>
      <c r="N48">
        <v>1009</v>
      </c>
      <c r="O48" t="s">
        <v>353</v>
      </c>
      <c r="P48" t="s">
        <v>353</v>
      </c>
      <c r="Q48">
        <v>1</v>
      </c>
      <c r="W48">
        <v>0</v>
      </c>
      <c r="X48">
        <v>-1726842289</v>
      </c>
      <c r="Y48">
        <v>1.6E-2</v>
      </c>
      <c r="AA48">
        <v>65.75</v>
      </c>
      <c r="AB48">
        <v>0</v>
      </c>
      <c r="AC48">
        <v>0</v>
      </c>
      <c r="AD48">
        <v>0</v>
      </c>
      <c r="AE48">
        <v>65.75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1.6E-2</v>
      </c>
      <c r="AU48" t="s">
        <v>6</v>
      </c>
      <c r="AV48">
        <v>0</v>
      </c>
      <c r="AW48">
        <v>2</v>
      </c>
      <c r="AX48">
        <v>67953281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Y48*Source!I43</f>
        <v>1.6E-2</v>
      </c>
      <c r="CY48">
        <f>AA48</f>
        <v>65.75</v>
      </c>
      <c r="CZ48">
        <f>AE48</f>
        <v>65.75</v>
      </c>
      <c r="DA48">
        <f>AI48</f>
        <v>1</v>
      </c>
      <c r="DB48">
        <f t="shared" si="2"/>
        <v>1.05</v>
      </c>
      <c r="DC48">
        <f t="shared" si="3"/>
        <v>0</v>
      </c>
    </row>
    <row r="49" spans="1:107" x14ac:dyDescent="0.25">
      <c r="A49">
        <f>ROW(Source!A43)</f>
        <v>43</v>
      </c>
      <c r="B49">
        <v>67952996</v>
      </c>
      <c r="C49">
        <v>67953270</v>
      </c>
      <c r="D49">
        <v>56867659</v>
      </c>
      <c r="E49">
        <v>17</v>
      </c>
      <c r="F49">
        <v>1</v>
      </c>
      <c r="G49">
        <v>1</v>
      </c>
      <c r="H49">
        <v>3</v>
      </c>
      <c r="I49" t="s">
        <v>362</v>
      </c>
      <c r="J49" t="s">
        <v>6</v>
      </c>
      <c r="K49" t="s">
        <v>363</v>
      </c>
      <c r="L49">
        <v>1374</v>
      </c>
      <c r="N49">
        <v>1013</v>
      </c>
      <c r="O49" t="s">
        <v>364</v>
      </c>
      <c r="P49" t="s">
        <v>364</v>
      </c>
      <c r="Q49">
        <v>1</v>
      </c>
      <c r="W49">
        <v>0</v>
      </c>
      <c r="X49">
        <v>-1731369543</v>
      </c>
      <c r="Y49">
        <v>0.35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0.35</v>
      </c>
      <c r="AU49" t="s">
        <v>6</v>
      </c>
      <c r="AV49">
        <v>0</v>
      </c>
      <c r="AW49">
        <v>2</v>
      </c>
      <c r="AX49">
        <v>67953282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Y49*Source!I43</f>
        <v>0.35</v>
      </c>
      <c r="CY49">
        <f>AA49</f>
        <v>1</v>
      </c>
      <c r="CZ49">
        <f>AE49</f>
        <v>1</v>
      </c>
      <c r="DA49">
        <f>AI49</f>
        <v>1</v>
      </c>
      <c r="DB49">
        <f t="shared" si="2"/>
        <v>0.35</v>
      </c>
      <c r="DC49">
        <f t="shared" si="3"/>
        <v>0</v>
      </c>
    </row>
    <row r="50" spans="1:107" x14ac:dyDescent="0.25">
      <c r="A50">
        <f>ROW(Source!A45)</f>
        <v>45</v>
      </c>
      <c r="B50">
        <v>67952996</v>
      </c>
      <c r="C50">
        <v>67953284</v>
      </c>
      <c r="D50">
        <v>57140694</v>
      </c>
      <c r="E50">
        <v>1</v>
      </c>
      <c r="F50">
        <v>1</v>
      </c>
      <c r="G50">
        <v>1</v>
      </c>
      <c r="H50">
        <v>1</v>
      </c>
      <c r="I50" t="s">
        <v>409</v>
      </c>
      <c r="J50" t="s">
        <v>6</v>
      </c>
      <c r="K50" t="s">
        <v>410</v>
      </c>
      <c r="L50">
        <v>1191</v>
      </c>
      <c r="N50">
        <v>1013</v>
      </c>
      <c r="O50" t="s">
        <v>340</v>
      </c>
      <c r="P50" t="s">
        <v>340</v>
      </c>
      <c r="Q50">
        <v>1</v>
      </c>
      <c r="W50">
        <v>0</v>
      </c>
      <c r="X50">
        <v>1069510174</v>
      </c>
      <c r="Y50">
        <v>1.68</v>
      </c>
      <c r="AA50">
        <v>0</v>
      </c>
      <c r="AB50">
        <v>0</v>
      </c>
      <c r="AC50">
        <v>0</v>
      </c>
      <c r="AD50">
        <v>9.6199999999999992</v>
      </c>
      <c r="AE50">
        <v>0</v>
      </c>
      <c r="AF50">
        <v>0</v>
      </c>
      <c r="AG50">
        <v>0</v>
      </c>
      <c r="AH50">
        <v>9.6199999999999992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1.68</v>
      </c>
      <c r="AU50" t="s">
        <v>6</v>
      </c>
      <c r="AV50">
        <v>1</v>
      </c>
      <c r="AW50">
        <v>2</v>
      </c>
      <c r="AX50">
        <v>67953291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Y50*Source!I45</f>
        <v>5.04</v>
      </c>
      <c r="CY50">
        <f>AD50</f>
        <v>9.6199999999999992</v>
      </c>
      <c r="CZ50">
        <f>AH50</f>
        <v>9.6199999999999992</v>
      </c>
      <c r="DA50">
        <f>AL50</f>
        <v>1</v>
      </c>
      <c r="DB50">
        <f t="shared" si="2"/>
        <v>16.16</v>
      </c>
      <c r="DC50">
        <f t="shared" si="3"/>
        <v>0</v>
      </c>
    </row>
    <row r="51" spans="1:107" x14ac:dyDescent="0.25">
      <c r="A51">
        <f>ROW(Source!A45)</f>
        <v>45</v>
      </c>
      <c r="B51">
        <v>67952996</v>
      </c>
      <c r="C51">
        <v>67953284</v>
      </c>
      <c r="D51">
        <v>56869020</v>
      </c>
      <c r="E51">
        <v>1</v>
      </c>
      <c r="F51">
        <v>1</v>
      </c>
      <c r="G51">
        <v>1</v>
      </c>
      <c r="H51">
        <v>3</v>
      </c>
      <c r="I51" t="s">
        <v>367</v>
      </c>
      <c r="J51" t="s">
        <v>368</v>
      </c>
      <c r="K51" t="s">
        <v>369</v>
      </c>
      <c r="L51">
        <v>1346</v>
      </c>
      <c r="N51">
        <v>1009</v>
      </c>
      <c r="O51" t="s">
        <v>353</v>
      </c>
      <c r="P51" t="s">
        <v>353</v>
      </c>
      <c r="Q51">
        <v>1</v>
      </c>
      <c r="W51">
        <v>0</v>
      </c>
      <c r="X51">
        <v>1559187994</v>
      </c>
      <c r="Y51">
        <v>5.0000000000000001E-4</v>
      </c>
      <c r="AA51">
        <v>27.74</v>
      </c>
      <c r="AB51">
        <v>0</v>
      </c>
      <c r="AC51">
        <v>0</v>
      </c>
      <c r="AD51">
        <v>0</v>
      </c>
      <c r="AE51">
        <v>27.74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5.0000000000000001E-4</v>
      </c>
      <c r="AU51" t="s">
        <v>6</v>
      </c>
      <c r="AV51">
        <v>0</v>
      </c>
      <c r="AW51">
        <v>2</v>
      </c>
      <c r="AX51">
        <v>67953292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Y51*Source!I45</f>
        <v>1.5E-3</v>
      </c>
      <c r="CY51">
        <f>AA51</f>
        <v>27.74</v>
      </c>
      <c r="CZ51">
        <f>AE51</f>
        <v>27.74</v>
      </c>
      <c r="DA51">
        <f>AI51</f>
        <v>1</v>
      </c>
      <c r="DB51">
        <f t="shared" si="2"/>
        <v>0.01</v>
      </c>
      <c r="DC51">
        <f t="shared" si="3"/>
        <v>0</v>
      </c>
    </row>
    <row r="52" spans="1:107" x14ac:dyDescent="0.25">
      <c r="A52">
        <f>ROW(Source!A45)</f>
        <v>45</v>
      </c>
      <c r="B52">
        <v>67952996</v>
      </c>
      <c r="C52">
        <v>67953284</v>
      </c>
      <c r="D52">
        <v>56873419</v>
      </c>
      <c r="E52">
        <v>1</v>
      </c>
      <c r="F52">
        <v>1</v>
      </c>
      <c r="G52">
        <v>1</v>
      </c>
      <c r="H52">
        <v>3</v>
      </c>
      <c r="I52" t="s">
        <v>370</v>
      </c>
      <c r="J52" t="s">
        <v>371</v>
      </c>
      <c r="K52" t="s">
        <v>372</v>
      </c>
      <c r="L52">
        <v>1355</v>
      </c>
      <c r="N52">
        <v>1010</v>
      </c>
      <c r="O52" t="s">
        <v>357</v>
      </c>
      <c r="P52" t="s">
        <v>357</v>
      </c>
      <c r="Q52">
        <v>100</v>
      </c>
      <c r="W52">
        <v>0</v>
      </c>
      <c r="X52">
        <v>-66531260</v>
      </c>
      <c r="Y52">
        <v>2.5000000000000001E-2</v>
      </c>
      <c r="AA52">
        <v>83</v>
      </c>
      <c r="AB52">
        <v>0</v>
      </c>
      <c r="AC52">
        <v>0</v>
      </c>
      <c r="AD52">
        <v>0</v>
      </c>
      <c r="AE52">
        <v>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2.5000000000000001E-2</v>
      </c>
      <c r="AU52" t="s">
        <v>6</v>
      </c>
      <c r="AV52">
        <v>0</v>
      </c>
      <c r="AW52">
        <v>2</v>
      </c>
      <c r="AX52">
        <v>67953293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Y52*Source!I45</f>
        <v>7.5000000000000011E-2</v>
      </c>
      <c r="CY52">
        <f>AA52</f>
        <v>83</v>
      </c>
      <c r="CZ52">
        <f>AE52</f>
        <v>83</v>
      </c>
      <c r="DA52">
        <f>AI52</f>
        <v>1</v>
      </c>
      <c r="DB52">
        <f t="shared" si="2"/>
        <v>2.08</v>
      </c>
      <c r="DC52">
        <f t="shared" si="3"/>
        <v>0</v>
      </c>
    </row>
    <row r="53" spans="1:107" x14ac:dyDescent="0.25">
      <c r="A53">
        <f>ROW(Source!A45)</f>
        <v>45</v>
      </c>
      <c r="B53">
        <v>67952996</v>
      </c>
      <c r="C53">
        <v>67953284</v>
      </c>
      <c r="D53">
        <v>56875354</v>
      </c>
      <c r="E53">
        <v>1</v>
      </c>
      <c r="F53">
        <v>1</v>
      </c>
      <c r="G53">
        <v>1</v>
      </c>
      <c r="H53">
        <v>3</v>
      </c>
      <c r="I53" t="s">
        <v>373</v>
      </c>
      <c r="J53" t="s">
        <v>374</v>
      </c>
      <c r="K53" t="s">
        <v>375</v>
      </c>
      <c r="L53">
        <v>1348</v>
      </c>
      <c r="N53">
        <v>1009</v>
      </c>
      <c r="O53" t="s">
        <v>361</v>
      </c>
      <c r="P53" t="s">
        <v>361</v>
      </c>
      <c r="Q53">
        <v>1000</v>
      </c>
      <c r="W53">
        <v>0</v>
      </c>
      <c r="X53">
        <v>-1421715385</v>
      </c>
      <c r="Y53">
        <v>1.0000000000000001E-5</v>
      </c>
      <c r="AA53">
        <v>729.98</v>
      </c>
      <c r="AB53">
        <v>0</v>
      </c>
      <c r="AC53">
        <v>0</v>
      </c>
      <c r="AD53">
        <v>0</v>
      </c>
      <c r="AE53">
        <v>729.98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1.0000000000000001E-5</v>
      </c>
      <c r="AU53" t="s">
        <v>6</v>
      </c>
      <c r="AV53">
        <v>0</v>
      </c>
      <c r="AW53">
        <v>2</v>
      </c>
      <c r="AX53">
        <v>67953294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Y53*Source!I45</f>
        <v>3.0000000000000004E-5</v>
      </c>
      <c r="CY53">
        <f>AA53</f>
        <v>729.98</v>
      </c>
      <c r="CZ53">
        <f>AE53</f>
        <v>729.98</v>
      </c>
      <c r="DA53">
        <f>AI53</f>
        <v>1</v>
      </c>
      <c r="DB53">
        <f t="shared" si="2"/>
        <v>0.01</v>
      </c>
      <c r="DC53">
        <f t="shared" si="3"/>
        <v>0</v>
      </c>
    </row>
    <row r="54" spans="1:107" x14ac:dyDescent="0.25">
      <c r="A54">
        <f>ROW(Source!A45)</f>
        <v>45</v>
      </c>
      <c r="B54">
        <v>67952996</v>
      </c>
      <c r="C54">
        <v>67953284</v>
      </c>
      <c r="D54">
        <v>56898565</v>
      </c>
      <c r="E54">
        <v>1</v>
      </c>
      <c r="F54">
        <v>1</v>
      </c>
      <c r="G54">
        <v>1</v>
      </c>
      <c r="H54">
        <v>3</v>
      </c>
      <c r="I54" t="s">
        <v>376</v>
      </c>
      <c r="J54" t="s">
        <v>377</v>
      </c>
      <c r="K54" t="s">
        <v>378</v>
      </c>
      <c r="L54">
        <v>1346</v>
      </c>
      <c r="N54">
        <v>1009</v>
      </c>
      <c r="O54" t="s">
        <v>353</v>
      </c>
      <c r="P54" t="s">
        <v>353</v>
      </c>
      <c r="Q54">
        <v>1</v>
      </c>
      <c r="W54">
        <v>0</v>
      </c>
      <c r="X54">
        <v>-1726842289</v>
      </c>
      <c r="Y54">
        <v>5.0000000000000001E-3</v>
      </c>
      <c r="AA54">
        <v>65.75</v>
      </c>
      <c r="AB54">
        <v>0</v>
      </c>
      <c r="AC54">
        <v>0</v>
      </c>
      <c r="AD54">
        <v>0</v>
      </c>
      <c r="AE54">
        <v>65.75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5.0000000000000001E-3</v>
      </c>
      <c r="AU54" t="s">
        <v>6</v>
      </c>
      <c r="AV54">
        <v>0</v>
      </c>
      <c r="AW54">
        <v>2</v>
      </c>
      <c r="AX54">
        <v>67953295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Y54*Source!I45</f>
        <v>1.4999999999999999E-2</v>
      </c>
      <c r="CY54">
        <f>AA54</f>
        <v>65.75</v>
      </c>
      <c r="CZ54">
        <f>AE54</f>
        <v>65.75</v>
      </c>
      <c r="DA54">
        <f>AI54</f>
        <v>1</v>
      </c>
      <c r="DB54">
        <f t="shared" si="2"/>
        <v>0.33</v>
      </c>
      <c r="DC54">
        <f t="shared" si="3"/>
        <v>0</v>
      </c>
    </row>
    <row r="55" spans="1:107" x14ac:dyDescent="0.25">
      <c r="A55">
        <f>ROW(Source!A45)</f>
        <v>45</v>
      </c>
      <c r="B55">
        <v>67952996</v>
      </c>
      <c r="C55">
        <v>67953284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362</v>
      </c>
      <c r="J55" t="s">
        <v>6</v>
      </c>
      <c r="K55" t="s">
        <v>363</v>
      </c>
      <c r="L55">
        <v>1374</v>
      </c>
      <c r="N55">
        <v>1013</v>
      </c>
      <c r="O55" t="s">
        <v>364</v>
      </c>
      <c r="P55" t="s">
        <v>364</v>
      </c>
      <c r="Q55">
        <v>1</v>
      </c>
      <c r="W55">
        <v>0</v>
      </c>
      <c r="X55">
        <v>-1731369543</v>
      </c>
      <c r="Y55">
        <v>0.32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0.32</v>
      </c>
      <c r="AU55" t="s">
        <v>6</v>
      </c>
      <c r="AV55">
        <v>0</v>
      </c>
      <c r="AW55">
        <v>2</v>
      </c>
      <c r="AX55">
        <v>67953296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Y55*Source!I45</f>
        <v>0.96</v>
      </c>
      <c r="CY55">
        <f>AA55</f>
        <v>1</v>
      </c>
      <c r="CZ55">
        <f>AE55</f>
        <v>1</v>
      </c>
      <c r="DA55">
        <f>AI55</f>
        <v>1</v>
      </c>
      <c r="DB55">
        <f t="shared" si="2"/>
        <v>0.32</v>
      </c>
      <c r="DC55">
        <f t="shared" si="3"/>
        <v>0</v>
      </c>
    </row>
    <row r="56" spans="1:107" x14ac:dyDescent="0.25">
      <c r="A56">
        <f>ROW(Source!A47)</f>
        <v>47</v>
      </c>
      <c r="B56">
        <v>67952996</v>
      </c>
      <c r="C56">
        <v>67953298</v>
      </c>
      <c r="D56">
        <v>57140694</v>
      </c>
      <c r="E56">
        <v>1</v>
      </c>
      <c r="F56">
        <v>1</v>
      </c>
      <c r="G56">
        <v>1</v>
      </c>
      <c r="H56">
        <v>1</v>
      </c>
      <c r="I56" t="s">
        <v>409</v>
      </c>
      <c r="J56" t="s">
        <v>6</v>
      </c>
      <c r="K56" t="s">
        <v>410</v>
      </c>
      <c r="L56">
        <v>1191</v>
      </c>
      <c r="N56">
        <v>1013</v>
      </c>
      <c r="O56" t="s">
        <v>340</v>
      </c>
      <c r="P56" t="s">
        <v>340</v>
      </c>
      <c r="Q56">
        <v>1</v>
      </c>
      <c r="W56">
        <v>0</v>
      </c>
      <c r="X56">
        <v>1069510174</v>
      </c>
      <c r="Y56">
        <v>1.1299999999999999</v>
      </c>
      <c r="AA56">
        <v>0</v>
      </c>
      <c r="AB56">
        <v>0</v>
      </c>
      <c r="AC56">
        <v>0</v>
      </c>
      <c r="AD56">
        <v>9.6199999999999992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1.1299999999999999</v>
      </c>
      <c r="AU56" t="s">
        <v>6</v>
      </c>
      <c r="AV56">
        <v>1</v>
      </c>
      <c r="AW56">
        <v>2</v>
      </c>
      <c r="AX56">
        <v>67953305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Y56*Source!I47</f>
        <v>1.1299999999999999</v>
      </c>
      <c r="CY56">
        <f>AD56</f>
        <v>9.6199999999999992</v>
      </c>
      <c r="CZ56">
        <f>AH56</f>
        <v>9.6199999999999992</v>
      </c>
      <c r="DA56">
        <f>AL56</f>
        <v>1</v>
      </c>
      <c r="DB56">
        <f t="shared" si="2"/>
        <v>10.87</v>
      </c>
      <c r="DC56">
        <f t="shared" si="3"/>
        <v>0</v>
      </c>
    </row>
    <row r="57" spans="1:107" x14ac:dyDescent="0.25">
      <c r="A57">
        <f>ROW(Source!A47)</f>
        <v>47</v>
      </c>
      <c r="B57">
        <v>67952996</v>
      </c>
      <c r="C57">
        <v>67953298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341</v>
      </c>
      <c r="J57" t="s">
        <v>6</v>
      </c>
      <c r="K57" t="s">
        <v>342</v>
      </c>
      <c r="L57">
        <v>1191</v>
      </c>
      <c r="N57">
        <v>1013</v>
      </c>
      <c r="O57" t="s">
        <v>340</v>
      </c>
      <c r="P57" t="s">
        <v>340</v>
      </c>
      <c r="Q57">
        <v>1</v>
      </c>
      <c r="W57">
        <v>0</v>
      </c>
      <c r="X57">
        <v>-1417349443</v>
      </c>
      <c r="Y57">
        <v>0.08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0.08</v>
      </c>
      <c r="AU57" t="s">
        <v>6</v>
      </c>
      <c r="AV57">
        <v>2</v>
      </c>
      <c r="AW57">
        <v>2</v>
      </c>
      <c r="AX57">
        <v>67953306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Y57*Source!I47</f>
        <v>0.08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5">
      <c r="A58">
        <f>ROW(Source!A47)</f>
        <v>47</v>
      </c>
      <c r="B58">
        <v>67952996</v>
      </c>
      <c r="C58">
        <v>67953298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343</v>
      </c>
      <c r="J58" t="s">
        <v>344</v>
      </c>
      <c r="K58" t="s">
        <v>345</v>
      </c>
      <c r="L58">
        <v>1368</v>
      </c>
      <c r="N58">
        <v>1011</v>
      </c>
      <c r="O58" t="s">
        <v>346</v>
      </c>
      <c r="P58" t="s">
        <v>346</v>
      </c>
      <c r="Q58">
        <v>1</v>
      </c>
      <c r="W58">
        <v>0</v>
      </c>
      <c r="X58">
        <v>-1718674368</v>
      </c>
      <c r="Y58">
        <v>0.04</v>
      </c>
      <c r="AA58">
        <v>0</v>
      </c>
      <c r="AB58">
        <v>111.99</v>
      </c>
      <c r="AC58">
        <v>13.5</v>
      </c>
      <c r="AD58">
        <v>0</v>
      </c>
      <c r="AE58">
        <v>0</v>
      </c>
      <c r="AF58">
        <v>111.99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0.04</v>
      </c>
      <c r="AU58" t="s">
        <v>6</v>
      </c>
      <c r="AV58">
        <v>0</v>
      </c>
      <c r="AW58">
        <v>2</v>
      </c>
      <c r="AX58">
        <v>67953307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Y58*Source!I47</f>
        <v>0.04</v>
      </c>
      <c r="CY58">
        <f>AB58</f>
        <v>111.99</v>
      </c>
      <c r="CZ58">
        <f>AF58</f>
        <v>111.99</v>
      </c>
      <c r="DA58">
        <f>AJ58</f>
        <v>1</v>
      </c>
      <c r="DB58">
        <f t="shared" si="2"/>
        <v>4.4800000000000004</v>
      </c>
      <c r="DC58">
        <f t="shared" si="3"/>
        <v>0.54</v>
      </c>
    </row>
    <row r="59" spans="1:107" x14ac:dyDescent="0.25">
      <c r="A59">
        <f>ROW(Source!A47)</f>
        <v>47</v>
      </c>
      <c r="B59">
        <v>67952996</v>
      </c>
      <c r="C59">
        <v>67953298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347</v>
      </c>
      <c r="J59" t="s">
        <v>348</v>
      </c>
      <c r="K59" t="s">
        <v>349</v>
      </c>
      <c r="L59">
        <v>1368</v>
      </c>
      <c r="N59">
        <v>1011</v>
      </c>
      <c r="O59" t="s">
        <v>346</v>
      </c>
      <c r="P59" t="s">
        <v>346</v>
      </c>
      <c r="Q59">
        <v>1</v>
      </c>
      <c r="W59">
        <v>0</v>
      </c>
      <c r="X59">
        <v>1372534845</v>
      </c>
      <c r="Y59">
        <v>0.04</v>
      </c>
      <c r="AA59">
        <v>0</v>
      </c>
      <c r="AB59">
        <v>65.709999999999994</v>
      </c>
      <c r="AC59">
        <v>11.6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0.04</v>
      </c>
      <c r="AU59" t="s">
        <v>6</v>
      </c>
      <c r="AV59">
        <v>0</v>
      </c>
      <c r="AW59">
        <v>2</v>
      </c>
      <c r="AX59">
        <v>67953308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Y59*Source!I47</f>
        <v>0.04</v>
      </c>
      <c r="CY59">
        <f>AB59</f>
        <v>65.709999999999994</v>
      </c>
      <c r="CZ59">
        <f>AF59</f>
        <v>65.709999999999994</v>
      </c>
      <c r="DA59">
        <f>AJ59</f>
        <v>1</v>
      </c>
      <c r="DB59">
        <f t="shared" si="2"/>
        <v>2.63</v>
      </c>
      <c r="DC59">
        <f t="shared" si="3"/>
        <v>0.46</v>
      </c>
    </row>
    <row r="60" spans="1:107" x14ac:dyDescent="0.25">
      <c r="A60">
        <f>ROW(Source!A47)</f>
        <v>47</v>
      </c>
      <c r="B60">
        <v>67952996</v>
      </c>
      <c r="C60">
        <v>67953298</v>
      </c>
      <c r="D60">
        <v>56873289</v>
      </c>
      <c r="E60">
        <v>1</v>
      </c>
      <c r="F60">
        <v>1</v>
      </c>
      <c r="G60">
        <v>1</v>
      </c>
      <c r="H60">
        <v>3</v>
      </c>
      <c r="I60" t="s">
        <v>411</v>
      </c>
      <c r="J60" t="s">
        <v>412</v>
      </c>
      <c r="K60" t="s">
        <v>413</v>
      </c>
      <c r="L60">
        <v>1346</v>
      </c>
      <c r="N60">
        <v>1009</v>
      </c>
      <c r="O60" t="s">
        <v>353</v>
      </c>
      <c r="P60" t="s">
        <v>353</v>
      </c>
      <c r="Q60">
        <v>1</v>
      </c>
      <c r="W60">
        <v>0</v>
      </c>
      <c r="X60">
        <v>103900845</v>
      </c>
      <c r="Y60">
        <v>0.06</v>
      </c>
      <c r="AA60">
        <v>9.0399999999999991</v>
      </c>
      <c r="AB60">
        <v>0</v>
      </c>
      <c r="AC60">
        <v>0</v>
      </c>
      <c r="AD60">
        <v>0</v>
      </c>
      <c r="AE60">
        <v>9.0399999999999991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0.06</v>
      </c>
      <c r="AU60" t="s">
        <v>6</v>
      </c>
      <c r="AV60">
        <v>0</v>
      </c>
      <c r="AW60">
        <v>2</v>
      </c>
      <c r="AX60">
        <v>67953309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Y60*Source!I47</f>
        <v>0.06</v>
      </c>
      <c r="CY60">
        <f>AA60</f>
        <v>9.0399999999999991</v>
      </c>
      <c r="CZ60">
        <f>AE60</f>
        <v>9.0399999999999991</v>
      </c>
      <c r="DA60">
        <f>AI60</f>
        <v>1</v>
      </c>
      <c r="DB60">
        <f t="shared" si="2"/>
        <v>0.54</v>
      </c>
      <c r="DC60">
        <f t="shared" si="3"/>
        <v>0</v>
      </c>
    </row>
    <row r="61" spans="1:107" x14ac:dyDescent="0.25">
      <c r="A61">
        <f>ROW(Source!A47)</f>
        <v>47</v>
      </c>
      <c r="B61">
        <v>67952996</v>
      </c>
      <c r="C61">
        <v>67953298</v>
      </c>
      <c r="D61">
        <v>56867659</v>
      </c>
      <c r="E61">
        <v>17</v>
      </c>
      <c r="F61">
        <v>1</v>
      </c>
      <c r="G61">
        <v>1</v>
      </c>
      <c r="H61">
        <v>3</v>
      </c>
      <c r="I61" t="s">
        <v>362</v>
      </c>
      <c r="J61" t="s">
        <v>6</v>
      </c>
      <c r="K61" t="s">
        <v>363</v>
      </c>
      <c r="L61">
        <v>1374</v>
      </c>
      <c r="N61">
        <v>1013</v>
      </c>
      <c r="O61" t="s">
        <v>364</v>
      </c>
      <c r="P61" t="s">
        <v>364</v>
      </c>
      <c r="Q61">
        <v>1</v>
      </c>
      <c r="W61">
        <v>0</v>
      </c>
      <c r="X61">
        <v>-1731369543</v>
      </c>
      <c r="Y61">
        <v>0.22</v>
      </c>
      <c r="AA61">
        <v>1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0.22</v>
      </c>
      <c r="AU61" t="s">
        <v>6</v>
      </c>
      <c r="AV61">
        <v>0</v>
      </c>
      <c r="AW61">
        <v>2</v>
      </c>
      <c r="AX61">
        <v>67953310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Y61*Source!I47</f>
        <v>0.22</v>
      </c>
      <c r="CY61">
        <f>AA61</f>
        <v>1</v>
      </c>
      <c r="CZ61">
        <f>AE61</f>
        <v>1</v>
      </c>
      <c r="DA61">
        <f>AI61</f>
        <v>1</v>
      </c>
      <c r="DB61">
        <f t="shared" si="2"/>
        <v>0.22</v>
      </c>
      <c r="DC61">
        <f t="shared" si="3"/>
        <v>0</v>
      </c>
    </row>
    <row r="62" spans="1:107" x14ac:dyDescent="0.25">
      <c r="A62">
        <f>ROW(Source!A49)</f>
        <v>49</v>
      </c>
      <c r="B62">
        <v>67952996</v>
      </c>
      <c r="C62">
        <v>67953312</v>
      </c>
      <c r="D62">
        <v>57140694</v>
      </c>
      <c r="E62">
        <v>1</v>
      </c>
      <c r="F62">
        <v>1</v>
      </c>
      <c r="G62">
        <v>1</v>
      </c>
      <c r="H62">
        <v>1</v>
      </c>
      <c r="I62" t="s">
        <v>409</v>
      </c>
      <c r="J62" t="s">
        <v>6</v>
      </c>
      <c r="K62" t="s">
        <v>410</v>
      </c>
      <c r="L62">
        <v>1191</v>
      </c>
      <c r="N62">
        <v>1013</v>
      </c>
      <c r="O62" t="s">
        <v>340</v>
      </c>
      <c r="P62" t="s">
        <v>340</v>
      </c>
      <c r="Q62">
        <v>1</v>
      </c>
      <c r="W62">
        <v>0</v>
      </c>
      <c r="X62">
        <v>1069510174</v>
      </c>
      <c r="Y62">
        <v>0.35</v>
      </c>
      <c r="AA62">
        <v>0</v>
      </c>
      <c r="AB62">
        <v>0</v>
      </c>
      <c r="AC62">
        <v>0</v>
      </c>
      <c r="AD62">
        <v>9.6199999999999992</v>
      </c>
      <c r="AE62">
        <v>0</v>
      </c>
      <c r="AF62">
        <v>0</v>
      </c>
      <c r="AG62">
        <v>0</v>
      </c>
      <c r="AH62">
        <v>9.6199999999999992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0.35</v>
      </c>
      <c r="AU62" t="s">
        <v>6</v>
      </c>
      <c r="AV62">
        <v>1</v>
      </c>
      <c r="AW62">
        <v>2</v>
      </c>
      <c r="AX62">
        <v>67953320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Y62*Source!I49</f>
        <v>2.4499999999999997</v>
      </c>
      <c r="CY62">
        <f>AD62</f>
        <v>9.6199999999999992</v>
      </c>
      <c r="CZ62">
        <f>AH62</f>
        <v>9.6199999999999992</v>
      </c>
      <c r="DA62">
        <f>AL62</f>
        <v>1</v>
      </c>
      <c r="DB62">
        <f t="shared" si="2"/>
        <v>3.37</v>
      </c>
      <c r="DC62">
        <f t="shared" si="3"/>
        <v>0</v>
      </c>
    </row>
    <row r="63" spans="1:107" x14ac:dyDescent="0.25">
      <c r="A63">
        <f>ROW(Source!A49)</f>
        <v>49</v>
      </c>
      <c r="B63">
        <v>67952996</v>
      </c>
      <c r="C63">
        <v>67953312</v>
      </c>
      <c r="D63">
        <v>56953381</v>
      </c>
      <c r="E63">
        <v>1</v>
      </c>
      <c r="F63">
        <v>1</v>
      </c>
      <c r="G63">
        <v>1</v>
      </c>
      <c r="H63">
        <v>2</v>
      </c>
      <c r="I63" t="s">
        <v>387</v>
      </c>
      <c r="J63" t="s">
        <v>388</v>
      </c>
      <c r="K63" t="s">
        <v>389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W63">
        <v>0</v>
      </c>
      <c r="X63">
        <v>-353815937</v>
      </c>
      <c r="Y63">
        <v>0.12</v>
      </c>
      <c r="AA63">
        <v>0</v>
      </c>
      <c r="AB63">
        <v>8.1</v>
      </c>
      <c r="AC63">
        <v>0</v>
      </c>
      <c r="AD63">
        <v>0</v>
      </c>
      <c r="AE63">
        <v>0</v>
      </c>
      <c r="AF63">
        <v>8.1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0.12</v>
      </c>
      <c r="AU63" t="s">
        <v>6</v>
      </c>
      <c r="AV63">
        <v>0</v>
      </c>
      <c r="AW63">
        <v>2</v>
      </c>
      <c r="AX63">
        <v>67953321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Y63*Source!I49</f>
        <v>0.84</v>
      </c>
      <c r="CY63">
        <f>AB63</f>
        <v>8.1</v>
      </c>
      <c r="CZ63">
        <f>AF63</f>
        <v>8.1</v>
      </c>
      <c r="DA63">
        <f>AJ63</f>
        <v>1</v>
      </c>
      <c r="DB63">
        <f t="shared" si="2"/>
        <v>0.97</v>
      </c>
      <c r="DC63">
        <f t="shared" si="3"/>
        <v>0</v>
      </c>
    </row>
    <row r="64" spans="1:107" x14ac:dyDescent="0.25">
      <c r="A64">
        <f>ROW(Source!A49)</f>
        <v>49</v>
      </c>
      <c r="B64">
        <v>67952996</v>
      </c>
      <c r="C64">
        <v>67953312</v>
      </c>
      <c r="D64">
        <v>56870947</v>
      </c>
      <c r="E64">
        <v>1</v>
      </c>
      <c r="F64">
        <v>1</v>
      </c>
      <c r="G64">
        <v>1</v>
      </c>
      <c r="H64">
        <v>3</v>
      </c>
      <c r="I64" t="s">
        <v>414</v>
      </c>
      <c r="J64" t="s">
        <v>415</v>
      </c>
      <c r="K64" t="s">
        <v>416</v>
      </c>
      <c r="L64">
        <v>1356</v>
      </c>
      <c r="N64">
        <v>1010</v>
      </c>
      <c r="O64" t="s">
        <v>417</v>
      </c>
      <c r="P64" t="s">
        <v>417</v>
      </c>
      <c r="Q64">
        <v>1000</v>
      </c>
      <c r="W64">
        <v>0</v>
      </c>
      <c r="X64">
        <v>72387144</v>
      </c>
      <c r="Y64">
        <v>1.5E-3</v>
      </c>
      <c r="AA64">
        <v>253.8</v>
      </c>
      <c r="AB64">
        <v>0</v>
      </c>
      <c r="AC64">
        <v>0</v>
      </c>
      <c r="AD64">
        <v>0</v>
      </c>
      <c r="AE64">
        <v>253.8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1.5E-3</v>
      </c>
      <c r="AU64" t="s">
        <v>6</v>
      </c>
      <c r="AV64">
        <v>0</v>
      </c>
      <c r="AW64">
        <v>2</v>
      </c>
      <c r="AX64">
        <v>67953322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Y64*Source!I49</f>
        <v>1.0500000000000001E-2</v>
      </c>
      <c r="CY64">
        <f>AA64</f>
        <v>253.8</v>
      </c>
      <c r="CZ64">
        <f>AE64</f>
        <v>253.8</v>
      </c>
      <c r="DA64">
        <f>AI64</f>
        <v>1</v>
      </c>
      <c r="DB64">
        <f t="shared" si="2"/>
        <v>0.38</v>
      </c>
      <c r="DC64">
        <f t="shared" si="3"/>
        <v>0</v>
      </c>
    </row>
    <row r="65" spans="1:107" x14ac:dyDescent="0.25">
      <c r="A65">
        <f>ROW(Source!A49)</f>
        <v>49</v>
      </c>
      <c r="B65">
        <v>67952996</v>
      </c>
      <c r="C65">
        <v>67953312</v>
      </c>
      <c r="D65">
        <v>56871945</v>
      </c>
      <c r="E65">
        <v>1</v>
      </c>
      <c r="F65">
        <v>1</v>
      </c>
      <c r="G65">
        <v>1</v>
      </c>
      <c r="H65">
        <v>3</v>
      </c>
      <c r="I65" t="s">
        <v>418</v>
      </c>
      <c r="J65" t="s">
        <v>419</v>
      </c>
      <c r="K65" t="s">
        <v>420</v>
      </c>
      <c r="L65">
        <v>1348</v>
      </c>
      <c r="N65">
        <v>1009</v>
      </c>
      <c r="O65" t="s">
        <v>361</v>
      </c>
      <c r="P65" t="s">
        <v>361</v>
      </c>
      <c r="Q65">
        <v>1000</v>
      </c>
      <c r="W65">
        <v>0</v>
      </c>
      <c r="X65">
        <v>1334874479</v>
      </c>
      <c r="Y65">
        <v>1.0000000000000001E-5</v>
      </c>
      <c r="AA65">
        <v>9765</v>
      </c>
      <c r="AB65">
        <v>0</v>
      </c>
      <c r="AC65">
        <v>0</v>
      </c>
      <c r="AD65">
        <v>0</v>
      </c>
      <c r="AE65">
        <v>9765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1.0000000000000001E-5</v>
      </c>
      <c r="AU65" t="s">
        <v>6</v>
      </c>
      <c r="AV65">
        <v>0</v>
      </c>
      <c r="AW65">
        <v>2</v>
      </c>
      <c r="AX65">
        <v>67953323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Y65*Source!I49</f>
        <v>7.0000000000000007E-5</v>
      </c>
      <c r="CY65">
        <f>AA65</f>
        <v>9765</v>
      </c>
      <c r="CZ65">
        <f>AE65</f>
        <v>9765</v>
      </c>
      <c r="DA65">
        <f>AI65</f>
        <v>1</v>
      </c>
      <c r="DB65">
        <f t="shared" ref="DB65:DB96" si="4">ROUND(ROUND(AT65*CZ65,2),6)</f>
        <v>0.1</v>
      </c>
      <c r="DC65">
        <f t="shared" ref="DC65:DC96" si="5">ROUND(ROUND(AT65*AG65,2),6)</f>
        <v>0</v>
      </c>
    </row>
    <row r="66" spans="1:107" x14ac:dyDescent="0.25">
      <c r="A66">
        <f>ROW(Source!A49)</f>
        <v>49</v>
      </c>
      <c r="B66">
        <v>67952996</v>
      </c>
      <c r="C66">
        <v>67953312</v>
      </c>
      <c r="D66">
        <v>56873438</v>
      </c>
      <c r="E66">
        <v>1</v>
      </c>
      <c r="F66">
        <v>1</v>
      </c>
      <c r="G66">
        <v>1</v>
      </c>
      <c r="H66">
        <v>3</v>
      </c>
      <c r="I66" t="s">
        <v>421</v>
      </c>
      <c r="J66" t="s">
        <v>422</v>
      </c>
      <c r="K66" t="s">
        <v>423</v>
      </c>
      <c r="L66">
        <v>1348</v>
      </c>
      <c r="N66">
        <v>1009</v>
      </c>
      <c r="O66" t="s">
        <v>361</v>
      </c>
      <c r="P66" t="s">
        <v>361</v>
      </c>
      <c r="Q66">
        <v>1000</v>
      </c>
      <c r="W66">
        <v>0</v>
      </c>
      <c r="X66">
        <v>977409659</v>
      </c>
      <c r="Y66">
        <v>2.0000000000000002E-5</v>
      </c>
      <c r="AA66">
        <v>22558</v>
      </c>
      <c r="AB66">
        <v>0</v>
      </c>
      <c r="AC66">
        <v>0</v>
      </c>
      <c r="AD66">
        <v>0</v>
      </c>
      <c r="AE66">
        <v>22558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2.0000000000000002E-5</v>
      </c>
      <c r="AU66" t="s">
        <v>6</v>
      </c>
      <c r="AV66">
        <v>0</v>
      </c>
      <c r="AW66">
        <v>2</v>
      </c>
      <c r="AX66">
        <v>67953324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Y66*Source!I49</f>
        <v>1.4000000000000001E-4</v>
      </c>
      <c r="CY66">
        <f>AA66</f>
        <v>22558</v>
      </c>
      <c r="CZ66">
        <f>AE66</f>
        <v>22558</v>
      </c>
      <c r="DA66">
        <f>AI66</f>
        <v>1</v>
      </c>
      <c r="DB66">
        <f t="shared" si="4"/>
        <v>0.45</v>
      </c>
      <c r="DC66">
        <f t="shared" si="5"/>
        <v>0</v>
      </c>
    </row>
    <row r="67" spans="1:107" x14ac:dyDescent="0.25">
      <c r="A67">
        <f>ROW(Source!A49)</f>
        <v>49</v>
      </c>
      <c r="B67">
        <v>67952996</v>
      </c>
      <c r="C67">
        <v>67953312</v>
      </c>
      <c r="D67">
        <v>56916667</v>
      </c>
      <c r="E67">
        <v>1</v>
      </c>
      <c r="F67">
        <v>1</v>
      </c>
      <c r="G67">
        <v>1</v>
      </c>
      <c r="H67">
        <v>3</v>
      </c>
      <c r="I67" t="s">
        <v>424</v>
      </c>
      <c r="J67" t="s">
        <v>425</v>
      </c>
      <c r="K67" t="s">
        <v>426</v>
      </c>
      <c r="L67">
        <v>1356</v>
      </c>
      <c r="N67">
        <v>1010</v>
      </c>
      <c r="O67" t="s">
        <v>417</v>
      </c>
      <c r="P67" t="s">
        <v>417</v>
      </c>
      <c r="Q67">
        <v>1000</v>
      </c>
      <c r="W67">
        <v>0</v>
      </c>
      <c r="X67">
        <v>-1429167568</v>
      </c>
      <c r="Y67">
        <v>1.5E-3</v>
      </c>
      <c r="AA67">
        <v>135.82</v>
      </c>
      <c r="AB67">
        <v>0</v>
      </c>
      <c r="AC67">
        <v>0</v>
      </c>
      <c r="AD67">
        <v>0</v>
      </c>
      <c r="AE67">
        <v>135.82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1.5E-3</v>
      </c>
      <c r="AU67" t="s">
        <v>6</v>
      </c>
      <c r="AV67">
        <v>0</v>
      </c>
      <c r="AW67">
        <v>2</v>
      </c>
      <c r="AX67">
        <v>67953325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Y67*Source!I49</f>
        <v>1.0500000000000001E-2</v>
      </c>
      <c r="CY67">
        <f>AA67</f>
        <v>135.82</v>
      </c>
      <c r="CZ67">
        <f>AE67</f>
        <v>135.82</v>
      </c>
      <c r="DA67">
        <f>AI67</f>
        <v>1</v>
      </c>
      <c r="DB67">
        <f t="shared" si="4"/>
        <v>0.2</v>
      </c>
      <c r="DC67">
        <f t="shared" si="5"/>
        <v>0</v>
      </c>
    </row>
    <row r="68" spans="1:107" x14ac:dyDescent="0.25">
      <c r="A68">
        <f>ROW(Source!A49)</f>
        <v>49</v>
      </c>
      <c r="B68">
        <v>67952996</v>
      </c>
      <c r="C68">
        <v>67953312</v>
      </c>
      <c r="D68">
        <v>56867659</v>
      </c>
      <c r="E68">
        <v>17</v>
      </c>
      <c r="F68">
        <v>1</v>
      </c>
      <c r="G68">
        <v>1</v>
      </c>
      <c r="H68">
        <v>3</v>
      </c>
      <c r="I68" t="s">
        <v>362</v>
      </c>
      <c r="J68" t="s">
        <v>6</v>
      </c>
      <c r="K68" t="s">
        <v>363</v>
      </c>
      <c r="L68">
        <v>1374</v>
      </c>
      <c r="N68">
        <v>1013</v>
      </c>
      <c r="O68" t="s">
        <v>364</v>
      </c>
      <c r="P68" t="s">
        <v>364</v>
      </c>
      <c r="Q68">
        <v>1</v>
      </c>
      <c r="W68">
        <v>0</v>
      </c>
      <c r="X68">
        <v>-1731369543</v>
      </c>
      <c r="Y68">
        <v>7.0000000000000007E-2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7.0000000000000007E-2</v>
      </c>
      <c r="AU68" t="s">
        <v>6</v>
      </c>
      <c r="AV68">
        <v>0</v>
      </c>
      <c r="AW68">
        <v>2</v>
      </c>
      <c r="AX68">
        <v>67953326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Y68*Source!I49</f>
        <v>0.49000000000000005</v>
      </c>
      <c r="CY68">
        <f>AA68</f>
        <v>1</v>
      </c>
      <c r="CZ68">
        <f>AE68</f>
        <v>1</v>
      </c>
      <c r="DA68">
        <f>AI68</f>
        <v>1</v>
      </c>
      <c r="DB68">
        <f t="shared" si="4"/>
        <v>7.0000000000000007E-2</v>
      </c>
      <c r="DC68">
        <f t="shared" si="5"/>
        <v>0</v>
      </c>
    </row>
    <row r="69" spans="1:107" x14ac:dyDescent="0.25">
      <c r="A69">
        <f>ROW(Source!A53)</f>
        <v>53</v>
      </c>
      <c r="B69">
        <v>67952996</v>
      </c>
      <c r="C69">
        <v>67953329</v>
      </c>
      <c r="D69">
        <v>57145185</v>
      </c>
      <c r="E69">
        <v>1</v>
      </c>
      <c r="F69">
        <v>1</v>
      </c>
      <c r="G69">
        <v>1</v>
      </c>
      <c r="H69">
        <v>1</v>
      </c>
      <c r="I69" t="s">
        <v>427</v>
      </c>
      <c r="J69" t="s">
        <v>6</v>
      </c>
      <c r="K69" t="s">
        <v>428</v>
      </c>
      <c r="L69">
        <v>1191</v>
      </c>
      <c r="N69">
        <v>1013</v>
      </c>
      <c r="O69" t="s">
        <v>340</v>
      </c>
      <c r="P69" t="s">
        <v>340</v>
      </c>
      <c r="Q69">
        <v>1</v>
      </c>
      <c r="W69">
        <v>0</v>
      </c>
      <c r="X69">
        <v>687044855</v>
      </c>
      <c r="Y69">
        <v>11.7</v>
      </c>
      <c r="AA69">
        <v>0</v>
      </c>
      <c r="AB69">
        <v>0</v>
      </c>
      <c r="AC69">
        <v>0</v>
      </c>
      <c r="AD69">
        <v>10.06</v>
      </c>
      <c r="AE69">
        <v>0</v>
      </c>
      <c r="AF69">
        <v>0</v>
      </c>
      <c r="AG69">
        <v>0</v>
      </c>
      <c r="AH69">
        <v>10.06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11.7</v>
      </c>
      <c r="AU69" t="s">
        <v>6</v>
      </c>
      <c r="AV69">
        <v>1</v>
      </c>
      <c r="AW69">
        <v>2</v>
      </c>
      <c r="AX69">
        <v>67953335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Y69*Source!I53</f>
        <v>11.7</v>
      </c>
      <c r="CY69">
        <f>AD69</f>
        <v>10.06</v>
      </c>
      <c r="CZ69">
        <f>AH69</f>
        <v>10.06</v>
      </c>
      <c r="DA69">
        <f>AL69</f>
        <v>1</v>
      </c>
      <c r="DB69">
        <f t="shared" si="4"/>
        <v>117.7</v>
      </c>
      <c r="DC69">
        <f t="shared" si="5"/>
        <v>0</v>
      </c>
    </row>
    <row r="70" spans="1:107" x14ac:dyDescent="0.25">
      <c r="A70">
        <f>ROW(Source!A53)</f>
        <v>53</v>
      </c>
      <c r="B70">
        <v>67952996</v>
      </c>
      <c r="C70">
        <v>67953329</v>
      </c>
      <c r="D70">
        <v>56869020</v>
      </c>
      <c r="E70">
        <v>1</v>
      </c>
      <c r="F70">
        <v>1</v>
      </c>
      <c r="G70">
        <v>1</v>
      </c>
      <c r="H70">
        <v>3</v>
      </c>
      <c r="I70" t="s">
        <v>367</v>
      </c>
      <c r="J70" t="s">
        <v>368</v>
      </c>
      <c r="K70" t="s">
        <v>369</v>
      </c>
      <c r="L70">
        <v>1346</v>
      </c>
      <c r="N70">
        <v>1009</v>
      </c>
      <c r="O70" t="s">
        <v>353</v>
      </c>
      <c r="P70" t="s">
        <v>353</v>
      </c>
      <c r="Q70">
        <v>1</v>
      </c>
      <c r="W70">
        <v>0</v>
      </c>
      <c r="X70">
        <v>1559187994</v>
      </c>
      <c r="Y70">
        <v>0.01</v>
      </c>
      <c r="AA70">
        <v>27.74</v>
      </c>
      <c r="AB70">
        <v>0</v>
      </c>
      <c r="AC70">
        <v>0</v>
      </c>
      <c r="AD70">
        <v>0</v>
      </c>
      <c r="AE70">
        <v>27.74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0.01</v>
      </c>
      <c r="AU70" t="s">
        <v>6</v>
      </c>
      <c r="AV70">
        <v>0</v>
      </c>
      <c r="AW70">
        <v>2</v>
      </c>
      <c r="AX70">
        <v>67953336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Y70*Source!I53</f>
        <v>0.01</v>
      </c>
      <c r="CY70">
        <f>AA70</f>
        <v>27.74</v>
      </c>
      <c r="CZ70">
        <f>AE70</f>
        <v>27.74</v>
      </c>
      <c r="DA70">
        <f>AI70</f>
        <v>1</v>
      </c>
      <c r="DB70">
        <f t="shared" si="4"/>
        <v>0.28000000000000003</v>
      </c>
      <c r="DC70">
        <f t="shared" si="5"/>
        <v>0</v>
      </c>
    </row>
    <row r="71" spans="1:107" x14ac:dyDescent="0.25">
      <c r="A71">
        <f>ROW(Source!A53)</f>
        <v>53</v>
      </c>
      <c r="B71">
        <v>67952996</v>
      </c>
      <c r="C71">
        <v>67953329</v>
      </c>
      <c r="D71">
        <v>56873419</v>
      </c>
      <c r="E71">
        <v>1</v>
      </c>
      <c r="F71">
        <v>1</v>
      </c>
      <c r="G71">
        <v>1</v>
      </c>
      <c r="H71">
        <v>3</v>
      </c>
      <c r="I71" t="s">
        <v>370</v>
      </c>
      <c r="J71" t="s">
        <v>371</v>
      </c>
      <c r="K71" t="s">
        <v>372</v>
      </c>
      <c r="L71">
        <v>1355</v>
      </c>
      <c r="N71">
        <v>1010</v>
      </c>
      <c r="O71" t="s">
        <v>357</v>
      </c>
      <c r="P71" t="s">
        <v>357</v>
      </c>
      <c r="Q71">
        <v>100</v>
      </c>
      <c r="W71">
        <v>0</v>
      </c>
      <c r="X71">
        <v>-66531260</v>
      </c>
      <c r="Y71">
        <v>0.04</v>
      </c>
      <c r="AA71">
        <v>83</v>
      </c>
      <c r="AB71">
        <v>0</v>
      </c>
      <c r="AC71">
        <v>0</v>
      </c>
      <c r="AD71">
        <v>0</v>
      </c>
      <c r="AE71">
        <v>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0.04</v>
      </c>
      <c r="AU71" t="s">
        <v>6</v>
      </c>
      <c r="AV71">
        <v>0</v>
      </c>
      <c r="AW71">
        <v>2</v>
      </c>
      <c r="AX71">
        <v>67953337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Y71*Source!I53</f>
        <v>0.04</v>
      </c>
      <c r="CY71">
        <f>AA71</f>
        <v>83</v>
      </c>
      <c r="CZ71">
        <f>AE71</f>
        <v>83</v>
      </c>
      <c r="DA71">
        <f>AI71</f>
        <v>1</v>
      </c>
      <c r="DB71">
        <f t="shared" si="4"/>
        <v>3.32</v>
      </c>
      <c r="DC71">
        <f t="shared" si="5"/>
        <v>0</v>
      </c>
    </row>
    <row r="72" spans="1:107" x14ac:dyDescent="0.25">
      <c r="A72">
        <f>ROW(Source!A53)</f>
        <v>53</v>
      </c>
      <c r="B72">
        <v>67952996</v>
      </c>
      <c r="C72">
        <v>67953329</v>
      </c>
      <c r="D72">
        <v>56898565</v>
      </c>
      <c r="E72">
        <v>1</v>
      </c>
      <c r="F72">
        <v>1</v>
      </c>
      <c r="G72">
        <v>1</v>
      </c>
      <c r="H72">
        <v>3</v>
      </c>
      <c r="I72" t="s">
        <v>376</v>
      </c>
      <c r="J72" t="s">
        <v>377</v>
      </c>
      <c r="K72" t="s">
        <v>378</v>
      </c>
      <c r="L72">
        <v>1346</v>
      </c>
      <c r="N72">
        <v>1009</v>
      </c>
      <c r="O72" t="s">
        <v>353</v>
      </c>
      <c r="P72" t="s">
        <v>353</v>
      </c>
      <c r="Q72">
        <v>1</v>
      </c>
      <c r="W72">
        <v>0</v>
      </c>
      <c r="X72">
        <v>-1726842289</v>
      </c>
      <c r="Y72">
        <v>0.1</v>
      </c>
      <c r="AA72">
        <v>65.75</v>
      </c>
      <c r="AB72">
        <v>0</v>
      </c>
      <c r="AC72">
        <v>0</v>
      </c>
      <c r="AD72">
        <v>0</v>
      </c>
      <c r="AE72">
        <v>65.75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0.1</v>
      </c>
      <c r="AU72" t="s">
        <v>6</v>
      </c>
      <c r="AV72">
        <v>0</v>
      </c>
      <c r="AW72">
        <v>2</v>
      </c>
      <c r="AX72">
        <v>67953338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Y72*Source!I53</f>
        <v>0.1</v>
      </c>
      <c r="CY72">
        <f>AA72</f>
        <v>65.75</v>
      </c>
      <c r="CZ72">
        <f>AE72</f>
        <v>65.75</v>
      </c>
      <c r="DA72">
        <f>AI72</f>
        <v>1</v>
      </c>
      <c r="DB72">
        <f t="shared" si="4"/>
        <v>6.58</v>
      </c>
      <c r="DC72">
        <f t="shared" si="5"/>
        <v>0</v>
      </c>
    </row>
    <row r="73" spans="1:107" x14ac:dyDescent="0.25">
      <c r="A73">
        <f>ROW(Source!A53)</f>
        <v>53</v>
      </c>
      <c r="B73">
        <v>67952996</v>
      </c>
      <c r="C73">
        <v>67953329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362</v>
      </c>
      <c r="J73" t="s">
        <v>6</v>
      </c>
      <c r="K73" t="s">
        <v>363</v>
      </c>
      <c r="L73">
        <v>1374</v>
      </c>
      <c r="N73">
        <v>1013</v>
      </c>
      <c r="O73" t="s">
        <v>364</v>
      </c>
      <c r="P73" t="s">
        <v>364</v>
      </c>
      <c r="Q73">
        <v>1</v>
      </c>
      <c r="W73">
        <v>0</v>
      </c>
      <c r="X73">
        <v>-1731369543</v>
      </c>
      <c r="Y73">
        <v>2.35</v>
      </c>
      <c r="AA73">
        <v>1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2.35</v>
      </c>
      <c r="AU73" t="s">
        <v>6</v>
      </c>
      <c r="AV73">
        <v>0</v>
      </c>
      <c r="AW73">
        <v>2</v>
      </c>
      <c r="AX73">
        <v>67953339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Y73*Source!I53</f>
        <v>2.35</v>
      </c>
      <c r="CY73">
        <f>AA73</f>
        <v>1</v>
      </c>
      <c r="CZ73">
        <f>AE73</f>
        <v>1</v>
      </c>
      <c r="DA73">
        <f>AI73</f>
        <v>1</v>
      </c>
      <c r="DB73">
        <f t="shared" si="4"/>
        <v>2.35</v>
      </c>
      <c r="DC73">
        <f t="shared" si="5"/>
        <v>0</v>
      </c>
    </row>
    <row r="74" spans="1:107" x14ac:dyDescent="0.25">
      <c r="A74">
        <f>ROW(Source!A55)</f>
        <v>55</v>
      </c>
      <c r="B74">
        <v>67952996</v>
      </c>
      <c r="C74">
        <v>67953341</v>
      </c>
      <c r="D74">
        <v>57139901</v>
      </c>
      <c r="E74">
        <v>1</v>
      </c>
      <c r="F74">
        <v>1</v>
      </c>
      <c r="G74">
        <v>1</v>
      </c>
      <c r="H74">
        <v>1</v>
      </c>
      <c r="I74" t="s">
        <v>405</v>
      </c>
      <c r="J74" t="s">
        <v>6</v>
      </c>
      <c r="K74" t="s">
        <v>406</v>
      </c>
      <c r="L74">
        <v>1191</v>
      </c>
      <c r="N74">
        <v>1013</v>
      </c>
      <c r="O74" t="s">
        <v>340</v>
      </c>
      <c r="P74" t="s">
        <v>340</v>
      </c>
      <c r="Q74">
        <v>1</v>
      </c>
      <c r="W74">
        <v>0</v>
      </c>
      <c r="X74">
        <v>1627947075</v>
      </c>
      <c r="Y74">
        <v>5.7</v>
      </c>
      <c r="AA74">
        <v>0</v>
      </c>
      <c r="AB74">
        <v>0</v>
      </c>
      <c r="AC74">
        <v>0</v>
      </c>
      <c r="AD74">
        <v>10.35</v>
      </c>
      <c r="AE74">
        <v>0</v>
      </c>
      <c r="AF74">
        <v>0</v>
      </c>
      <c r="AG74">
        <v>0</v>
      </c>
      <c r="AH74">
        <v>10.35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5.7</v>
      </c>
      <c r="AU74" t="s">
        <v>6</v>
      </c>
      <c r="AV74">
        <v>1</v>
      </c>
      <c r="AW74">
        <v>2</v>
      </c>
      <c r="AX74">
        <v>67953348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Y74*Source!I55</f>
        <v>22.8</v>
      </c>
      <c r="CY74">
        <f>AD74</f>
        <v>10.35</v>
      </c>
      <c r="CZ74">
        <f>AH74</f>
        <v>10.35</v>
      </c>
      <c r="DA74">
        <f>AL74</f>
        <v>1</v>
      </c>
      <c r="DB74">
        <f t="shared" si="4"/>
        <v>59</v>
      </c>
      <c r="DC74">
        <f t="shared" si="5"/>
        <v>0</v>
      </c>
    </row>
    <row r="75" spans="1:107" x14ac:dyDescent="0.25">
      <c r="A75">
        <f>ROW(Source!A55)</f>
        <v>55</v>
      </c>
      <c r="B75">
        <v>67952996</v>
      </c>
      <c r="C75">
        <v>67953341</v>
      </c>
      <c r="D75">
        <v>56869020</v>
      </c>
      <c r="E75">
        <v>1</v>
      </c>
      <c r="F75">
        <v>1</v>
      </c>
      <c r="G75">
        <v>1</v>
      </c>
      <c r="H75">
        <v>3</v>
      </c>
      <c r="I75" t="s">
        <v>367</v>
      </c>
      <c r="J75" t="s">
        <v>368</v>
      </c>
      <c r="K75" t="s">
        <v>369</v>
      </c>
      <c r="L75">
        <v>1346</v>
      </c>
      <c r="N75">
        <v>1009</v>
      </c>
      <c r="O75" t="s">
        <v>353</v>
      </c>
      <c r="P75" t="s">
        <v>353</v>
      </c>
      <c r="Q75">
        <v>1</v>
      </c>
      <c r="W75">
        <v>0</v>
      </c>
      <c r="X75">
        <v>1559187994</v>
      </c>
      <c r="Y75">
        <v>1.4E-3</v>
      </c>
      <c r="AA75">
        <v>27.74</v>
      </c>
      <c r="AB75">
        <v>0</v>
      </c>
      <c r="AC75">
        <v>0</v>
      </c>
      <c r="AD75">
        <v>0</v>
      </c>
      <c r="AE75">
        <v>27.74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1.4E-3</v>
      </c>
      <c r="AU75" t="s">
        <v>6</v>
      </c>
      <c r="AV75">
        <v>0</v>
      </c>
      <c r="AW75">
        <v>2</v>
      </c>
      <c r="AX75">
        <v>67953349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Y75*Source!I55</f>
        <v>5.5999999999999999E-3</v>
      </c>
      <c r="CY75">
        <f>AA75</f>
        <v>27.74</v>
      </c>
      <c r="CZ75">
        <f>AE75</f>
        <v>27.74</v>
      </c>
      <c r="DA75">
        <f>AI75</f>
        <v>1</v>
      </c>
      <c r="DB75">
        <f t="shared" si="4"/>
        <v>0.04</v>
      </c>
      <c r="DC75">
        <f t="shared" si="5"/>
        <v>0</v>
      </c>
    </row>
    <row r="76" spans="1:107" x14ac:dyDescent="0.25">
      <c r="A76">
        <f>ROW(Source!A55)</f>
        <v>55</v>
      </c>
      <c r="B76">
        <v>67952996</v>
      </c>
      <c r="C76">
        <v>67953341</v>
      </c>
      <c r="D76">
        <v>56873419</v>
      </c>
      <c r="E76">
        <v>1</v>
      </c>
      <c r="F76">
        <v>1</v>
      </c>
      <c r="G76">
        <v>1</v>
      </c>
      <c r="H76">
        <v>3</v>
      </c>
      <c r="I76" t="s">
        <v>370</v>
      </c>
      <c r="J76" t="s">
        <v>371</v>
      </c>
      <c r="K76" t="s">
        <v>372</v>
      </c>
      <c r="L76">
        <v>1355</v>
      </c>
      <c r="N76">
        <v>1010</v>
      </c>
      <c r="O76" t="s">
        <v>357</v>
      </c>
      <c r="P76" t="s">
        <v>357</v>
      </c>
      <c r="Q76">
        <v>100</v>
      </c>
      <c r="W76">
        <v>0</v>
      </c>
      <c r="X76">
        <v>-66531260</v>
      </c>
      <c r="Y76">
        <v>0.03</v>
      </c>
      <c r="AA76">
        <v>83</v>
      </c>
      <c r="AB76">
        <v>0</v>
      </c>
      <c r="AC76">
        <v>0</v>
      </c>
      <c r="AD76">
        <v>0</v>
      </c>
      <c r="AE76">
        <v>83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0.03</v>
      </c>
      <c r="AU76" t="s">
        <v>6</v>
      </c>
      <c r="AV76">
        <v>0</v>
      </c>
      <c r="AW76">
        <v>2</v>
      </c>
      <c r="AX76">
        <v>67953350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Y76*Source!I55</f>
        <v>0.12</v>
      </c>
      <c r="CY76">
        <f>AA76</f>
        <v>83</v>
      </c>
      <c r="CZ76">
        <f>AE76</f>
        <v>83</v>
      </c>
      <c r="DA76">
        <f>AI76</f>
        <v>1</v>
      </c>
      <c r="DB76">
        <f t="shared" si="4"/>
        <v>2.4900000000000002</v>
      </c>
      <c r="DC76">
        <f t="shared" si="5"/>
        <v>0</v>
      </c>
    </row>
    <row r="77" spans="1:107" x14ac:dyDescent="0.25">
      <c r="A77">
        <f>ROW(Source!A55)</f>
        <v>55</v>
      </c>
      <c r="B77">
        <v>67952996</v>
      </c>
      <c r="C77">
        <v>67953341</v>
      </c>
      <c r="D77">
        <v>56875354</v>
      </c>
      <c r="E77">
        <v>1</v>
      </c>
      <c r="F77">
        <v>1</v>
      </c>
      <c r="G77">
        <v>1</v>
      </c>
      <c r="H77">
        <v>3</v>
      </c>
      <c r="I77" t="s">
        <v>373</v>
      </c>
      <c r="J77" t="s">
        <v>374</v>
      </c>
      <c r="K77" t="s">
        <v>375</v>
      </c>
      <c r="L77">
        <v>1348</v>
      </c>
      <c r="N77">
        <v>1009</v>
      </c>
      <c r="O77" t="s">
        <v>361</v>
      </c>
      <c r="P77" t="s">
        <v>361</v>
      </c>
      <c r="Q77">
        <v>1000</v>
      </c>
      <c r="W77">
        <v>0</v>
      </c>
      <c r="X77">
        <v>-1421715385</v>
      </c>
      <c r="Y77">
        <v>2.0000000000000002E-5</v>
      </c>
      <c r="AA77">
        <v>729.98</v>
      </c>
      <c r="AB77">
        <v>0</v>
      </c>
      <c r="AC77">
        <v>0</v>
      </c>
      <c r="AD77">
        <v>0</v>
      </c>
      <c r="AE77">
        <v>729.98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2.0000000000000002E-5</v>
      </c>
      <c r="AU77" t="s">
        <v>6</v>
      </c>
      <c r="AV77">
        <v>0</v>
      </c>
      <c r="AW77">
        <v>2</v>
      </c>
      <c r="AX77">
        <v>67953351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Y77*Source!I55</f>
        <v>8.0000000000000007E-5</v>
      </c>
      <c r="CY77">
        <f>AA77</f>
        <v>729.98</v>
      </c>
      <c r="CZ77">
        <f>AE77</f>
        <v>729.98</v>
      </c>
      <c r="DA77">
        <f>AI77</f>
        <v>1</v>
      </c>
      <c r="DB77">
        <f t="shared" si="4"/>
        <v>0.01</v>
      </c>
      <c r="DC77">
        <f t="shared" si="5"/>
        <v>0</v>
      </c>
    </row>
    <row r="78" spans="1:107" x14ac:dyDescent="0.25">
      <c r="A78">
        <f>ROW(Source!A55)</f>
        <v>55</v>
      </c>
      <c r="B78">
        <v>67952996</v>
      </c>
      <c r="C78">
        <v>67953341</v>
      </c>
      <c r="D78">
        <v>56898565</v>
      </c>
      <c r="E78">
        <v>1</v>
      </c>
      <c r="F78">
        <v>1</v>
      </c>
      <c r="G78">
        <v>1</v>
      </c>
      <c r="H78">
        <v>3</v>
      </c>
      <c r="I78" t="s">
        <v>376</v>
      </c>
      <c r="J78" t="s">
        <v>377</v>
      </c>
      <c r="K78" t="s">
        <v>378</v>
      </c>
      <c r="L78">
        <v>1346</v>
      </c>
      <c r="N78">
        <v>1009</v>
      </c>
      <c r="O78" t="s">
        <v>353</v>
      </c>
      <c r="P78" t="s">
        <v>353</v>
      </c>
      <c r="Q78">
        <v>1</v>
      </c>
      <c r="W78">
        <v>0</v>
      </c>
      <c r="X78">
        <v>-1726842289</v>
      </c>
      <c r="Y78">
        <v>1.4E-2</v>
      </c>
      <c r="AA78">
        <v>65.75</v>
      </c>
      <c r="AB78">
        <v>0</v>
      </c>
      <c r="AC78">
        <v>0</v>
      </c>
      <c r="AD78">
        <v>0</v>
      </c>
      <c r="AE78">
        <v>65.75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1.4E-2</v>
      </c>
      <c r="AU78" t="s">
        <v>6</v>
      </c>
      <c r="AV78">
        <v>0</v>
      </c>
      <c r="AW78">
        <v>2</v>
      </c>
      <c r="AX78">
        <v>67953352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Y78*Source!I55</f>
        <v>5.6000000000000001E-2</v>
      </c>
      <c r="CY78">
        <f>AA78</f>
        <v>65.75</v>
      </c>
      <c r="CZ78">
        <f>AE78</f>
        <v>65.75</v>
      </c>
      <c r="DA78">
        <f>AI78</f>
        <v>1</v>
      </c>
      <c r="DB78">
        <f t="shared" si="4"/>
        <v>0.92</v>
      </c>
      <c r="DC78">
        <f t="shared" si="5"/>
        <v>0</v>
      </c>
    </row>
    <row r="79" spans="1:107" x14ac:dyDescent="0.25">
      <c r="A79">
        <f>ROW(Source!A55)</f>
        <v>55</v>
      </c>
      <c r="B79">
        <v>67952996</v>
      </c>
      <c r="C79">
        <v>67953341</v>
      </c>
      <c r="D79">
        <v>56867659</v>
      </c>
      <c r="E79">
        <v>17</v>
      </c>
      <c r="F79">
        <v>1</v>
      </c>
      <c r="G79">
        <v>1</v>
      </c>
      <c r="H79">
        <v>3</v>
      </c>
      <c r="I79" t="s">
        <v>362</v>
      </c>
      <c r="J79" t="s">
        <v>6</v>
      </c>
      <c r="K79" t="s">
        <v>363</v>
      </c>
      <c r="L79">
        <v>1374</v>
      </c>
      <c r="N79">
        <v>1013</v>
      </c>
      <c r="O79" t="s">
        <v>364</v>
      </c>
      <c r="P79" t="s">
        <v>364</v>
      </c>
      <c r="Q79">
        <v>1</v>
      </c>
      <c r="W79">
        <v>0</v>
      </c>
      <c r="X79">
        <v>-1731369543</v>
      </c>
      <c r="Y79">
        <v>1.18</v>
      </c>
      <c r="AA79">
        <v>1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1.18</v>
      </c>
      <c r="AU79" t="s">
        <v>6</v>
      </c>
      <c r="AV79">
        <v>0</v>
      </c>
      <c r="AW79">
        <v>2</v>
      </c>
      <c r="AX79">
        <v>67953353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Y79*Source!I55</f>
        <v>4.72</v>
      </c>
      <c r="CY79">
        <f>AA79</f>
        <v>1</v>
      </c>
      <c r="CZ79">
        <f>AE79</f>
        <v>1</v>
      </c>
      <c r="DA79">
        <f>AI79</f>
        <v>1</v>
      </c>
      <c r="DB79">
        <f t="shared" si="4"/>
        <v>1.18</v>
      </c>
      <c r="DC79">
        <f t="shared" si="5"/>
        <v>0</v>
      </c>
    </row>
    <row r="80" spans="1:107" x14ac:dyDescent="0.25">
      <c r="A80">
        <f>ROW(Source!A57)</f>
        <v>57</v>
      </c>
      <c r="B80">
        <v>67952996</v>
      </c>
      <c r="C80">
        <v>67953355</v>
      </c>
      <c r="D80">
        <v>57134585</v>
      </c>
      <c r="E80">
        <v>1</v>
      </c>
      <c r="F80">
        <v>1</v>
      </c>
      <c r="G80">
        <v>1</v>
      </c>
      <c r="H80">
        <v>1</v>
      </c>
      <c r="I80" t="s">
        <v>429</v>
      </c>
      <c r="J80" t="s">
        <v>6</v>
      </c>
      <c r="K80" t="s">
        <v>430</v>
      </c>
      <c r="L80">
        <v>1191</v>
      </c>
      <c r="N80">
        <v>1013</v>
      </c>
      <c r="O80" t="s">
        <v>340</v>
      </c>
      <c r="P80" t="s">
        <v>340</v>
      </c>
      <c r="Q80">
        <v>1</v>
      </c>
      <c r="W80">
        <v>0</v>
      </c>
      <c r="X80">
        <v>145020957</v>
      </c>
      <c r="Y80">
        <v>2</v>
      </c>
      <c r="AA80">
        <v>0</v>
      </c>
      <c r="AB80">
        <v>0</v>
      </c>
      <c r="AC80">
        <v>0</v>
      </c>
      <c r="AD80">
        <v>9.07</v>
      </c>
      <c r="AE80">
        <v>0</v>
      </c>
      <c r="AF80">
        <v>0</v>
      </c>
      <c r="AG80">
        <v>0</v>
      </c>
      <c r="AH80">
        <v>9.07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2</v>
      </c>
      <c r="AU80" t="s">
        <v>6</v>
      </c>
      <c r="AV80">
        <v>1</v>
      </c>
      <c r="AW80">
        <v>2</v>
      </c>
      <c r="AX80">
        <v>67953361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Y80*Source!I57</f>
        <v>2</v>
      </c>
      <c r="CY80">
        <f>AD80</f>
        <v>9.07</v>
      </c>
      <c r="CZ80">
        <f>AH80</f>
        <v>9.07</v>
      </c>
      <c r="DA80">
        <f>AL80</f>
        <v>1</v>
      </c>
      <c r="DB80">
        <f t="shared" si="4"/>
        <v>18.14</v>
      </c>
      <c r="DC80">
        <f t="shared" si="5"/>
        <v>0</v>
      </c>
    </row>
    <row r="81" spans="1:107" x14ac:dyDescent="0.25">
      <c r="A81">
        <f>ROW(Source!A57)</f>
        <v>57</v>
      </c>
      <c r="B81">
        <v>67952996</v>
      </c>
      <c r="C81">
        <v>67953355</v>
      </c>
      <c r="D81">
        <v>56870721</v>
      </c>
      <c r="E81">
        <v>1</v>
      </c>
      <c r="F81">
        <v>1</v>
      </c>
      <c r="G81">
        <v>1</v>
      </c>
      <c r="H81">
        <v>3</v>
      </c>
      <c r="I81" t="s">
        <v>431</v>
      </c>
      <c r="J81" t="s">
        <v>432</v>
      </c>
      <c r="K81" t="s">
        <v>433</v>
      </c>
      <c r="L81">
        <v>1346</v>
      </c>
      <c r="N81">
        <v>1009</v>
      </c>
      <c r="O81" t="s">
        <v>353</v>
      </c>
      <c r="P81" t="s">
        <v>353</v>
      </c>
      <c r="Q81">
        <v>1</v>
      </c>
      <c r="W81">
        <v>0</v>
      </c>
      <c r="X81">
        <v>-2124370092</v>
      </c>
      <c r="Y81">
        <v>1.4999999999999999E-2</v>
      </c>
      <c r="AA81">
        <v>91.29</v>
      </c>
      <c r="AB81">
        <v>0</v>
      </c>
      <c r="AC81">
        <v>0</v>
      </c>
      <c r="AD81">
        <v>0</v>
      </c>
      <c r="AE81">
        <v>91.29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1.4999999999999999E-2</v>
      </c>
      <c r="AU81" t="s">
        <v>6</v>
      </c>
      <c r="AV81">
        <v>0</v>
      </c>
      <c r="AW81">
        <v>2</v>
      </c>
      <c r="AX81">
        <v>67953362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Y81*Source!I57</f>
        <v>1.4999999999999999E-2</v>
      </c>
      <c r="CY81">
        <f>AA81</f>
        <v>91.29</v>
      </c>
      <c r="CZ81">
        <f>AE81</f>
        <v>91.29</v>
      </c>
      <c r="DA81">
        <f>AI81</f>
        <v>1</v>
      </c>
      <c r="DB81">
        <f t="shared" si="4"/>
        <v>1.37</v>
      </c>
      <c r="DC81">
        <f t="shared" si="5"/>
        <v>0</v>
      </c>
    </row>
    <row r="82" spans="1:107" x14ac:dyDescent="0.25">
      <c r="A82">
        <f>ROW(Source!A57)</f>
        <v>57</v>
      </c>
      <c r="B82">
        <v>67952996</v>
      </c>
      <c r="C82">
        <v>67953355</v>
      </c>
      <c r="D82">
        <v>56929345</v>
      </c>
      <c r="E82">
        <v>1</v>
      </c>
      <c r="F82">
        <v>1</v>
      </c>
      <c r="G82">
        <v>1</v>
      </c>
      <c r="H82">
        <v>3</v>
      </c>
      <c r="I82" t="s">
        <v>434</v>
      </c>
      <c r="J82" t="s">
        <v>435</v>
      </c>
      <c r="K82" t="s">
        <v>436</v>
      </c>
      <c r="L82">
        <v>1477</v>
      </c>
      <c r="N82">
        <v>1013</v>
      </c>
      <c r="O82" t="s">
        <v>244</v>
      </c>
      <c r="P82" t="s">
        <v>246</v>
      </c>
      <c r="Q82">
        <v>1</v>
      </c>
      <c r="W82">
        <v>0</v>
      </c>
      <c r="X82">
        <v>2077511803</v>
      </c>
      <c r="Y82">
        <v>5.0000000000000001E-3</v>
      </c>
      <c r="AA82">
        <v>1819.3</v>
      </c>
      <c r="AB82">
        <v>0</v>
      </c>
      <c r="AC82">
        <v>0</v>
      </c>
      <c r="AD82">
        <v>0</v>
      </c>
      <c r="AE82">
        <v>1819.3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5.0000000000000001E-3</v>
      </c>
      <c r="AU82" t="s">
        <v>6</v>
      </c>
      <c r="AV82">
        <v>0</v>
      </c>
      <c r="AW82">
        <v>2</v>
      </c>
      <c r="AX82">
        <v>67953363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Y82*Source!I57</f>
        <v>5.0000000000000001E-3</v>
      </c>
      <c r="CY82">
        <f>AA82</f>
        <v>1819.3</v>
      </c>
      <c r="CZ82">
        <f>AE82</f>
        <v>1819.3</v>
      </c>
      <c r="DA82">
        <f>AI82</f>
        <v>1</v>
      </c>
      <c r="DB82">
        <f t="shared" si="4"/>
        <v>9.1</v>
      </c>
      <c r="DC82">
        <f t="shared" si="5"/>
        <v>0</v>
      </c>
    </row>
    <row r="83" spans="1:107" x14ac:dyDescent="0.25">
      <c r="A83">
        <f>ROW(Source!A57)</f>
        <v>57</v>
      </c>
      <c r="B83">
        <v>67952996</v>
      </c>
      <c r="C83">
        <v>67953355</v>
      </c>
      <c r="D83">
        <v>56929911</v>
      </c>
      <c r="E83">
        <v>1</v>
      </c>
      <c r="F83">
        <v>1</v>
      </c>
      <c r="G83">
        <v>1</v>
      </c>
      <c r="H83">
        <v>3</v>
      </c>
      <c r="I83" t="s">
        <v>437</v>
      </c>
      <c r="J83" t="s">
        <v>438</v>
      </c>
      <c r="K83" t="s">
        <v>439</v>
      </c>
      <c r="L83">
        <v>1355</v>
      </c>
      <c r="N83">
        <v>1010</v>
      </c>
      <c r="O83" t="s">
        <v>357</v>
      </c>
      <c r="P83" t="s">
        <v>357</v>
      </c>
      <c r="Q83">
        <v>100</v>
      </c>
      <c r="W83">
        <v>0</v>
      </c>
      <c r="X83">
        <v>-803502612</v>
      </c>
      <c r="Y83">
        <v>1.0999999999999999E-2</v>
      </c>
      <c r="AA83">
        <v>164</v>
      </c>
      <c r="AB83">
        <v>0</v>
      </c>
      <c r="AC83">
        <v>0</v>
      </c>
      <c r="AD83">
        <v>0</v>
      </c>
      <c r="AE83">
        <v>164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1.0999999999999999E-2</v>
      </c>
      <c r="AU83" t="s">
        <v>6</v>
      </c>
      <c r="AV83">
        <v>0</v>
      </c>
      <c r="AW83">
        <v>2</v>
      </c>
      <c r="AX83">
        <v>67953364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Y83*Source!I57</f>
        <v>1.0999999999999999E-2</v>
      </c>
      <c r="CY83">
        <f>AA83</f>
        <v>164</v>
      </c>
      <c r="CZ83">
        <f>AE83</f>
        <v>164</v>
      </c>
      <c r="DA83">
        <f>AI83</f>
        <v>1</v>
      </c>
      <c r="DB83">
        <f t="shared" si="4"/>
        <v>1.8</v>
      </c>
      <c r="DC83">
        <f t="shared" si="5"/>
        <v>0</v>
      </c>
    </row>
    <row r="84" spans="1:107" x14ac:dyDescent="0.25">
      <c r="A84">
        <f>ROW(Source!A57)</f>
        <v>57</v>
      </c>
      <c r="B84">
        <v>67952996</v>
      </c>
      <c r="C84">
        <v>67953355</v>
      </c>
      <c r="D84">
        <v>56867659</v>
      </c>
      <c r="E84">
        <v>17</v>
      </c>
      <c r="F84">
        <v>1</v>
      </c>
      <c r="G84">
        <v>1</v>
      </c>
      <c r="H84">
        <v>3</v>
      </c>
      <c r="I84" t="s">
        <v>362</v>
      </c>
      <c r="J84" t="s">
        <v>6</v>
      </c>
      <c r="K84" t="s">
        <v>363</v>
      </c>
      <c r="L84">
        <v>1374</v>
      </c>
      <c r="N84">
        <v>1013</v>
      </c>
      <c r="O84" t="s">
        <v>364</v>
      </c>
      <c r="P84" t="s">
        <v>364</v>
      </c>
      <c r="Q84">
        <v>1</v>
      </c>
      <c r="W84">
        <v>0</v>
      </c>
      <c r="X84">
        <v>-1731369543</v>
      </c>
      <c r="Y84">
        <v>0.36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0.36</v>
      </c>
      <c r="AU84" t="s">
        <v>6</v>
      </c>
      <c r="AV84">
        <v>0</v>
      </c>
      <c r="AW84">
        <v>2</v>
      </c>
      <c r="AX84">
        <v>67953365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Y84*Source!I57</f>
        <v>0.36</v>
      </c>
      <c r="CY84">
        <f>AA84</f>
        <v>1</v>
      </c>
      <c r="CZ84">
        <f>AE84</f>
        <v>1</v>
      </c>
      <c r="DA84">
        <f>AI84</f>
        <v>1</v>
      </c>
      <c r="DB84">
        <f t="shared" si="4"/>
        <v>0.36</v>
      </c>
      <c r="DC84">
        <f t="shared" si="5"/>
        <v>0</v>
      </c>
    </row>
    <row r="85" spans="1:107" x14ac:dyDescent="0.25">
      <c r="A85">
        <f>ROW(Source!A93)</f>
        <v>93</v>
      </c>
      <c r="B85">
        <v>67952996</v>
      </c>
      <c r="C85">
        <v>67953381</v>
      </c>
      <c r="D85">
        <v>57142424</v>
      </c>
      <c r="E85">
        <v>1</v>
      </c>
      <c r="F85">
        <v>1</v>
      </c>
      <c r="G85">
        <v>1</v>
      </c>
      <c r="H85">
        <v>1</v>
      </c>
      <c r="I85" t="s">
        <v>440</v>
      </c>
      <c r="J85" t="s">
        <v>6</v>
      </c>
      <c r="K85" t="s">
        <v>441</v>
      </c>
      <c r="L85">
        <v>1191</v>
      </c>
      <c r="N85">
        <v>1013</v>
      </c>
      <c r="O85" t="s">
        <v>340</v>
      </c>
      <c r="P85" t="s">
        <v>340</v>
      </c>
      <c r="Q85">
        <v>1</v>
      </c>
      <c r="W85">
        <v>0</v>
      </c>
      <c r="X85">
        <v>-1027537862</v>
      </c>
      <c r="Y85">
        <v>15.2</v>
      </c>
      <c r="AA85">
        <v>0</v>
      </c>
      <c r="AB85">
        <v>0</v>
      </c>
      <c r="AC85">
        <v>0</v>
      </c>
      <c r="AD85">
        <v>9.18</v>
      </c>
      <c r="AE85">
        <v>0</v>
      </c>
      <c r="AF85">
        <v>0</v>
      </c>
      <c r="AG85">
        <v>0</v>
      </c>
      <c r="AH85">
        <v>9.18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15.2</v>
      </c>
      <c r="AU85" t="s">
        <v>6</v>
      </c>
      <c r="AV85">
        <v>1</v>
      </c>
      <c r="AW85">
        <v>2</v>
      </c>
      <c r="AX85">
        <v>67953385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Y85*Source!I93</f>
        <v>16.72</v>
      </c>
      <c r="CY85">
        <f>AD85</f>
        <v>9.18</v>
      </c>
      <c r="CZ85">
        <f>AH85</f>
        <v>9.18</v>
      </c>
      <c r="DA85">
        <f>AL85</f>
        <v>1</v>
      </c>
      <c r="DB85">
        <f t="shared" si="4"/>
        <v>139.54</v>
      </c>
      <c r="DC85">
        <f t="shared" si="5"/>
        <v>0</v>
      </c>
    </row>
    <row r="86" spans="1:107" x14ac:dyDescent="0.25">
      <c r="A86">
        <f>ROW(Source!A93)</f>
        <v>93</v>
      </c>
      <c r="B86">
        <v>67952996</v>
      </c>
      <c r="C86">
        <v>67953381</v>
      </c>
      <c r="D86">
        <v>56873498</v>
      </c>
      <c r="E86">
        <v>1</v>
      </c>
      <c r="F86">
        <v>1</v>
      </c>
      <c r="G86">
        <v>1</v>
      </c>
      <c r="H86">
        <v>3</v>
      </c>
      <c r="I86" t="s">
        <v>442</v>
      </c>
      <c r="J86" t="s">
        <v>443</v>
      </c>
      <c r="K86" t="s">
        <v>444</v>
      </c>
      <c r="L86">
        <v>1355</v>
      </c>
      <c r="N86">
        <v>1010</v>
      </c>
      <c r="O86" t="s">
        <v>357</v>
      </c>
      <c r="P86" t="s">
        <v>357</v>
      </c>
      <c r="Q86">
        <v>100</v>
      </c>
      <c r="W86">
        <v>0</v>
      </c>
      <c r="X86">
        <v>1135215184</v>
      </c>
      <c r="Y86">
        <v>1.75</v>
      </c>
      <c r="AA86">
        <v>8</v>
      </c>
      <c r="AB86">
        <v>0</v>
      </c>
      <c r="AC86">
        <v>0</v>
      </c>
      <c r="AD86">
        <v>0</v>
      </c>
      <c r="AE86">
        <v>8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1.75</v>
      </c>
      <c r="AU86" t="s">
        <v>6</v>
      </c>
      <c r="AV86">
        <v>0</v>
      </c>
      <c r="AW86">
        <v>2</v>
      </c>
      <c r="AX86">
        <v>67953386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Y86*Source!I93</f>
        <v>1.9250000000000003</v>
      </c>
      <c r="CY86">
        <f>AA86</f>
        <v>8</v>
      </c>
      <c r="CZ86">
        <f>AE86</f>
        <v>8</v>
      </c>
      <c r="DA86">
        <f>AI86</f>
        <v>1</v>
      </c>
      <c r="DB86">
        <f t="shared" si="4"/>
        <v>14</v>
      </c>
      <c r="DC86">
        <f t="shared" si="5"/>
        <v>0</v>
      </c>
    </row>
    <row r="87" spans="1:107" x14ac:dyDescent="0.25">
      <c r="A87">
        <f>ROW(Source!A93)</f>
        <v>93</v>
      </c>
      <c r="B87">
        <v>67952996</v>
      </c>
      <c r="C87">
        <v>67953381</v>
      </c>
      <c r="D87">
        <v>56867659</v>
      </c>
      <c r="E87">
        <v>17</v>
      </c>
      <c r="F87">
        <v>1</v>
      </c>
      <c r="G87">
        <v>1</v>
      </c>
      <c r="H87">
        <v>3</v>
      </c>
      <c r="I87" t="s">
        <v>362</v>
      </c>
      <c r="J87" t="s">
        <v>6</v>
      </c>
      <c r="K87" t="s">
        <v>363</v>
      </c>
      <c r="L87">
        <v>1374</v>
      </c>
      <c r="N87">
        <v>1013</v>
      </c>
      <c r="O87" t="s">
        <v>364</v>
      </c>
      <c r="P87" t="s">
        <v>364</v>
      </c>
      <c r="Q87">
        <v>1</v>
      </c>
      <c r="W87">
        <v>0</v>
      </c>
      <c r="X87">
        <v>-1731369543</v>
      </c>
      <c r="Y87">
        <v>2.79</v>
      </c>
      <c r="AA87">
        <v>1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2.79</v>
      </c>
      <c r="AU87" t="s">
        <v>6</v>
      </c>
      <c r="AV87">
        <v>0</v>
      </c>
      <c r="AW87">
        <v>2</v>
      </c>
      <c r="AX87">
        <v>67953387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Y87*Source!I93</f>
        <v>3.0690000000000004</v>
      </c>
      <c r="CY87">
        <f>AA87</f>
        <v>1</v>
      </c>
      <c r="CZ87">
        <f>AE87</f>
        <v>1</v>
      </c>
      <c r="DA87">
        <f>AI87</f>
        <v>1</v>
      </c>
      <c r="DB87">
        <f t="shared" si="4"/>
        <v>2.79</v>
      </c>
      <c r="DC87">
        <f t="shared" si="5"/>
        <v>0</v>
      </c>
    </row>
    <row r="88" spans="1:107" x14ac:dyDescent="0.25">
      <c r="A88">
        <f>ROW(Source!A96)</f>
        <v>96</v>
      </c>
      <c r="B88">
        <v>67952996</v>
      </c>
      <c r="C88">
        <v>67953390</v>
      </c>
      <c r="D88">
        <v>57151880</v>
      </c>
      <c r="E88">
        <v>1</v>
      </c>
      <c r="F88">
        <v>1</v>
      </c>
      <c r="G88">
        <v>1</v>
      </c>
      <c r="H88">
        <v>1</v>
      </c>
      <c r="I88" t="s">
        <v>407</v>
      </c>
      <c r="J88" t="s">
        <v>6</v>
      </c>
      <c r="K88" t="s">
        <v>408</v>
      </c>
      <c r="L88">
        <v>1191</v>
      </c>
      <c r="N88">
        <v>1013</v>
      </c>
      <c r="O88" t="s">
        <v>340</v>
      </c>
      <c r="P88" t="s">
        <v>340</v>
      </c>
      <c r="Q88">
        <v>1</v>
      </c>
      <c r="W88">
        <v>0</v>
      </c>
      <c r="X88">
        <v>-2143564933</v>
      </c>
      <c r="Y88">
        <v>0.5</v>
      </c>
      <c r="AA88">
        <v>0</v>
      </c>
      <c r="AB88">
        <v>0</v>
      </c>
      <c r="AC88">
        <v>0</v>
      </c>
      <c r="AD88">
        <v>9.76</v>
      </c>
      <c r="AE88">
        <v>0</v>
      </c>
      <c r="AF88">
        <v>0</v>
      </c>
      <c r="AG88">
        <v>0</v>
      </c>
      <c r="AH88">
        <v>9.76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0.5</v>
      </c>
      <c r="AU88" t="s">
        <v>6</v>
      </c>
      <c r="AV88">
        <v>1</v>
      </c>
      <c r="AW88">
        <v>2</v>
      </c>
      <c r="AX88">
        <v>67953396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Y88*Source!I96</f>
        <v>5</v>
      </c>
      <c r="CY88">
        <f>AD88</f>
        <v>9.76</v>
      </c>
      <c r="CZ88">
        <f>AH88</f>
        <v>9.76</v>
      </c>
      <c r="DA88">
        <f>AL88</f>
        <v>1</v>
      </c>
      <c r="DB88">
        <f t="shared" si="4"/>
        <v>4.88</v>
      </c>
      <c r="DC88">
        <f t="shared" si="5"/>
        <v>0</v>
      </c>
    </row>
    <row r="89" spans="1:107" x14ac:dyDescent="0.25">
      <c r="A89">
        <f>ROW(Source!A96)</f>
        <v>96</v>
      </c>
      <c r="B89">
        <v>67952996</v>
      </c>
      <c r="C89">
        <v>67953390</v>
      </c>
      <c r="D89">
        <v>56873781</v>
      </c>
      <c r="E89">
        <v>1</v>
      </c>
      <c r="F89">
        <v>1</v>
      </c>
      <c r="G89">
        <v>1</v>
      </c>
      <c r="H89">
        <v>3</v>
      </c>
      <c r="I89" t="s">
        <v>445</v>
      </c>
      <c r="J89" t="s">
        <v>446</v>
      </c>
      <c r="K89" t="s">
        <v>447</v>
      </c>
      <c r="L89">
        <v>1348</v>
      </c>
      <c r="N89">
        <v>1009</v>
      </c>
      <c r="O89" t="s">
        <v>361</v>
      </c>
      <c r="P89" t="s">
        <v>361</v>
      </c>
      <c r="Q89">
        <v>1000</v>
      </c>
      <c r="W89">
        <v>0</v>
      </c>
      <c r="X89">
        <v>-1755229539</v>
      </c>
      <c r="Y89">
        <v>1.0000000000000001E-5</v>
      </c>
      <c r="AA89">
        <v>12430</v>
      </c>
      <c r="AB89">
        <v>0</v>
      </c>
      <c r="AC89">
        <v>0</v>
      </c>
      <c r="AD89">
        <v>0</v>
      </c>
      <c r="AE89">
        <v>12430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1.0000000000000001E-5</v>
      </c>
      <c r="AU89" t="s">
        <v>6</v>
      </c>
      <c r="AV89">
        <v>0</v>
      </c>
      <c r="AW89">
        <v>2</v>
      </c>
      <c r="AX89">
        <v>67953397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Y89*Source!I96</f>
        <v>1E-4</v>
      </c>
      <c r="CY89">
        <f>AA89</f>
        <v>12430</v>
      </c>
      <c r="CZ89">
        <f>AE89</f>
        <v>12430</v>
      </c>
      <c r="DA89">
        <f>AI89</f>
        <v>1</v>
      </c>
      <c r="DB89">
        <f t="shared" si="4"/>
        <v>0.12</v>
      </c>
      <c r="DC89">
        <f t="shared" si="5"/>
        <v>0</v>
      </c>
    </row>
    <row r="90" spans="1:107" x14ac:dyDescent="0.25">
      <c r="A90">
        <f>ROW(Source!A96)</f>
        <v>96</v>
      </c>
      <c r="B90">
        <v>67952996</v>
      </c>
      <c r="C90">
        <v>67953390</v>
      </c>
      <c r="D90">
        <v>56875354</v>
      </c>
      <c r="E90">
        <v>1</v>
      </c>
      <c r="F90">
        <v>1</v>
      </c>
      <c r="G90">
        <v>1</v>
      </c>
      <c r="H90">
        <v>3</v>
      </c>
      <c r="I90" t="s">
        <v>373</v>
      </c>
      <c r="J90" t="s">
        <v>374</v>
      </c>
      <c r="K90" t="s">
        <v>375</v>
      </c>
      <c r="L90">
        <v>1348</v>
      </c>
      <c r="N90">
        <v>1009</v>
      </c>
      <c r="O90" t="s">
        <v>361</v>
      </c>
      <c r="P90" t="s">
        <v>361</v>
      </c>
      <c r="Q90">
        <v>1000</v>
      </c>
      <c r="W90">
        <v>0</v>
      </c>
      <c r="X90">
        <v>-1421715385</v>
      </c>
      <c r="Y90">
        <v>5.0000000000000002E-5</v>
      </c>
      <c r="AA90">
        <v>729.98</v>
      </c>
      <c r="AB90">
        <v>0</v>
      </c>
      <c r="AC90">
        <v>0</v>
      </c>
      <c r="AD90">
        <v>0</v>
      </c>
      <c r="AE90">
        <v>729.98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5.0000000000000002E-5</v>
      </c>
      <c r="AU90" t="s">
        <v>6</v>
      </c>
      <c r="AV90">
        <v>0</v>
      </c>
      <c r="AW90">
        <v>2</v>
      </c>
      <c r="AX90">
        <v>67953398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Y90*Source!I96</f>
        <v>5.0000000000000001E-4</v>
      </c>
      <c r="CY90">
        <f>AA90</f>
        <v>729.98</v>
      </c>
      <c r="CZ90">
        <f>AE90</f>
        <v>729.98</v>
      </c>
      <c r="DA90">
        <f>AI90</f>
        <v>1</v>
      </c>
      <c r="DB90">
        <f t="shared" si="4"/>
        <v>0.04</v>
      </c>
      <c r="DC90">
        <f t="shared" si="5"/>
        <v>0</v>
      </c>
    </row>
    <row r="91" spans="1:107" x14ac:dyDescent="0.25">
      <c r="A91">
        <f>ROW(Source!A96)</f>
        <v>96</v>
      </c>
      <c r="B91">
        <v>67952996</v>
      </c>
      <c r="C91">
        <v>67953390</v>
      </c>
      <c r="D91">
        <v>56894663</v>
      </c>
      <c r="E91">
        <v>1</v>
      </c>
      <c r="F91">
        <v>1</v>
      </c>
      <c r="G91">
        <v>1</v>
      </c>
      <c r="H91">
        <v>3</v>
      </c>
      <c r="I91" t="s">
        <v>448</v>
      </c>
      <c r="J91" t="s">
        <v>449</v>
      </c>
      <c r="K91" t="s">
        <v>450</v>
      </c>
      <c r="L91">
        <v>1348</v>
      </c>
      <c r="N91">
        <v>1009</v>
      </c>
      <c r="O91" t="s">
        <v>361</v>
      </c>
      <c r="P91" t="s">
        <v>361</v>
      </c>
      <c r="Q91">
        <v>1000</v>
      </c>
      <c r="W91">
        <v>0</v>
      </c>
      <c r="X91">
        <v>-1328921133</v>
      </c>
      <c r="Y91">
        <v>1.0000000000000001E-5</v>
      </c>
      <c r="AA91">
        <v>14690</v>
      </c>
      <c r="AB91">
        <v>0</v>
      </c>
      <c r="AC91">
        <v>0</v>
      </c>
      <c r="AD91">
        <v>0</v>
      </c>
      <c r="AE91">
        <v>14690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1.0000000000000001E-5</v>
      </c>
      <c r="AU91" t="s">
        <v>6</v>
      </c>
      <c r="AV91">
        <v>0</v>
      </c>
      <c r="AW91">
        <v>2</v>
      </c>
      <c r="AX91">
        <v>67953399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Y91*Source!I96</f>
        <v>1E-4</v>
      </c>
      <c r="CY91">
        <f>AA91</f>
        <v>14690</v>
      </c>
      <c r="CZ91">
        <f>AE91</f>
        <v>14690</v>
      </c>
      <c r="DA91">
        <f>AI91</f>
        <v>1</v>
      </c>
      <c r="DB91">
        <f t="shared" si="4"/>
        <v>0.15</v>
      </c>
      <c r="DC91">
        <f t="shared" si="5"/>
        <v>0</v>
      </c>
    </row>
    <row r="92" spans="1:107" x14ac:dyDescent="0.25">
      <c r="A92">
        <f>ROW(Source!A96)</f>
        <v>96</v>
      </c>
      <c r="B92">
        <v>67952996</v>
      </c>
      <c r="C92">
        <v>67953390</v>
      </c>
      <c r="D92">
        <v>56867659</v>
      </c>
      <c r="E92">
        <v>17</v>
      </c>
      <c r="F92">
        <v>1</v>
      </c>
      <c r="G92">
        <v>1</v>
      </c>
      <c r="H92">
        <v>3</v>
      </c>
      <c r="I92" t="s">
        <v>362</v>
      </c>
      <c r="J92" t="s">
        <v>6</v>
      </c>
      <c r="K92" t="s">
        <v>363</v>
      </c>
      <c r="L92">
        <v>1374</v>
      </c>
      <c r="N92">
        <v>1013</v>
      </c>
      <c r="O92" t="s">
        <v>364</v>
      </c>
      <c r="P92" t="s">
        <v>364</v>
      </c>
      <c r="Q92">
        <v>1</v>
      </c>
      <c r="W92">
        <v>0</v>
      </c>
      <c r="X92">
        <v>-1731369543</v>
      </c>
      <c r="Y92">
        <v>0.1</v>
      </c>
      <c r="AA92">
        <v>1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0.1</v>
      </c>
      <c r="AU92" t="s">
        <v>6</v>
      </c>
      <c r="AV92">
        <v>0</v>
      </c>
      <c r="AW92">
        <v>2</v>
      </c>
      <c r="AX92">
        <v>67953400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Y92*Source!I96</f>
        <v>1</v>
      </c>
      <c r="CY92">
        <f>AA92</f>
        <v>1</v>
      </c>
      <c r="CZ92">
        <f>AE92</f>
        <v>1</v>
      </c>
      <c r="DA92">
        <f>AI92</f>
        <v>1</v>
      </c>
      <c r="DB92">
        <f t="shared" si="4"/>
        <v>0.1</v>
      </c>
      <c r="DC92">
        <f t="shared" si="5"/>
        <v>0</v>
      </c>
    </row>
    <row r="93" spans="1:107" x14ac:dyDescent="0.25">
      <c r="A93">
        <f>ROW(Source!A98)</f>
        <v>98</v>
      </c>
      <c r="B93">
        <v>67952996</v>
      </c>
      <c r="C93">
        <v>67953420</v>
      </c>
      <c r="D93">
        <v>57134535</v>
      </c>
      <c r="E93">
        <v>1</v>
      </c>
      <c r="F93">
        <v>1</v>
      </c>
      <c r="G93">
        <v>1</v>
      </c>
      <c r="H93">
        <v>1</v>
      </c>
      <c r="I93" t="s">
        <v>379</v>
      </c>
      <c r="J93" t="s">
        <v>6</v>
      </c>
      <c r="K93" t="s">
        <v>380</v>
      </c>
      <c r="L93">
        <v>1191</v>
      </c>
      <c r="N93">
        <v>1013</v>
      </c>
      <c r="O93" t="s">
        <v>340</v>
      </c>
      <c r="P93" t="s">
        <v>340</v>
      </c>
      <c r="Q93">
        <v>1</v>
      </c>
      <c r="W93">
        <v>0</v>
      </c>
      <c r="X93">
        <v>-1081351934</v>
      </c>
      <c r="Y93">
        <v>4.49</v>
      </c>
      <c r="AA93">
        <v>0</v>
      </c>
      <c r="AB93">
        <v>0</v>
      </c>
      <c r="AC93">
        <v>0</v>
      </c>
      <c r="AD93">
        <v>9.4</v>
      </c>
      <c r="AE93">
        <v>0</v>
      </c>
      <c r="AF93">
        <v>0</v>
      </c>
      <c r="AG93">
        <v>0</v>
      </c>
      <c r="AH93">
        <v>9.4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4.49</v>
      </c>
      <c r="AU93" t="s">
        <v>6</v>
      </c>
      <c r="AV93">
        <v>1</v>
      </c>
      <c r="AW93">
        <v>2</v>
      </c>
      <c r="AX93">
        <v>67953431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Y93*Source!I98</f>
        <v>2.9185000000000003</v>
      </c>
      <c r="CY93">
        <f>AD93</f>
        <v>9.4</v>
      </c>
      <c r="CZ93">
        <f>AH93</f>
        <v>9.4</v>
      </c>
      <c r="DA93">
        <f>AL93</f>
        <v>1</v>
      </c>
      <c r="DB93">
        <f t="shared" si="4"/>
        <v>42.21</v>
      </c>
      <c r="DC93">
        <f t="shared" si="5"/>
        <v>0</v>
      </c>
    </row>
    <row r="94" spans="1:107" x14ac:dyDescent="0.25">
      <c r="A94">
        <f>ROW(Source!A98)</f>
        <v>98</v>
      </c>
      <c r="B94">
        <v>67952996</v>
      </c>
      <c r="C94">
        <v>67953420</v>
      </c>
      <c r="D94">
        <v>57134533</v>
      </c>
      <c r="E94">
        <v>1</v>
      </c>
      <c r="F94">
        <v>1</v>
      </c>
      <c r="G94">
        <v>1</v>
      </c>
      <c r="H94">
        <v>1</v>
      </c>
      <c r="I94" t="s">
        <v>341</v>
      </c>
      <c r="J94" t="s">
        <v>6</v>
      </c>
      <c r="K94" t="s">
        <v>342</v>
      </c>
      <c r="L94">
        <v>1191</v>
      </c>
      <c r="N94">
        <v>1013</v>
      </c>
      <c r="O94" t="s">
        <v>340</v>
      </c>
      <c r="P94" t="s">
        <v>340</v>
      </c>
      <c r="Q94">
        <v>1</v>
      </c>
      <c r="W94">
        <v>0</v>
      </c>
      <c r="X94">
        <v>-1417349443</v>
      </c>
      <c r="Y94">
        <v>0.02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0.02</v>
      </c>
      <c r="AU94" t="s">
        <v>6</v>
      </c>
      <c r="AV94">
        <v>2</v>
      </c>
      <c r="AW94">
        <v>2</v>
      </c>
      <c r="AX94">
        <v>67953432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Y94*Source!I98</f>
        <v>1.3000000000000001E-2</v>
      </c>
      <c r="CY94">
        <f>AD94</f>
        <v>0</v>
      </c>
      <c r="CZ94">
        <f>AH94</f>
        <v>0</v>
      </c>
      <c r="DA94">
        <f>AL94</f>
        <v>1</v>
      </c>
      <c r="DB94">
        <f t="shared" si="4"/>
        <v>0</v>
      </c>
      <c r="DC94">
        <f t="shared" si="5"/>
        <v>0</v>
      </c>
    </row>
    <row r="95" spans="1:107" x14ac:dyDescent="0.25">
      <c r="A95">
        <f>ROW(Source!A98)</f>
        <v>98</v>
      </c>
      <c r="B95">
        <v>67952996</v>
      </c>
      <c r="C95">
        <v>67953420</v>
      </c>
      <c r="D95">
        <v>56951691</v>
      </c>
      <c r="E95">
        <v>1</v>
      </c>
      <c r="F95">
        <v>1</v>
      </c>
      <c r="G95">
        <v>1</v>
      </c>
      <c r="H95">
        <v>2</v>
      </c>
      <c r="I95" t="s">
        <v>343</v>
      </c>
      <c r="J95" t="s">
        <v>344</v>
      </c>
      <c r="K95" t="s">
        <v>345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W95">
        <v>0</v>
      </c>
      <c r="X95">
        <v>-1718674368</v>
      </c>
      <c r="Y95">
        <v>0.01</v>
      </c>
      <c r="AA95">
        <v>0</v>
      </c>
      <c r="AB95">
        <v>111.99</v>
      </c>
      <c r="AC95">
        <v>13.5</v>
      </c>
      <c r="AD95">
        <v>0</v>
      </c>
      <c r="AE95">
        <v>0</v>
      </c>
      <c r="AF95">
        <v>111.99</v>
      </c>
      <c r="AG95">
        <v>13.5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0.01</v>
      </c>
      <c r="AU95" t="s">
        <v>6</v>
      </c>
      <c r="AV95">
        <v>0</v>
      </c>
      <c r="AW95">
        <v>2</v>
      </c>
      <c r="AX95">
        <v>67953433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Y95*Source!I98</f>
        <v>6.5000000000000006E-3</v>
      </c>
      <c r="CY95">
        <f>AB95</f>
        <v>111.99</v>
      </c>
      <c r="CZ95">
        <f>AF95</f>
        <v>111.99</v>
      </c>
      <c r="DA95">
        <f>AJ95</f>
        <v>1</v>
      </c>
      <c r="DB95">
        <f t="shared" si="4"/>
        <v>1.1200000000000001</v>
      </c>
      <c r="DC95">
        <f t="shared" si="5"/>
        <v>0.14000000000000001</v>
      </c>
    </row>
    <row r="96" spans="1:107" x14ac:dyDescent="0.25">
      <c r="A96">
        <f>ROW(Source!A98)</f>
        <v>98</v>
      </c>
      <c r="B96">
        <v>67952996</v>
      </c>
      <c r="C96">
        <v>67953420</v>
      </c>
      <c r="D96">
        <v>56953077</v>
      </c>
      <c r="E96">
        <v>1</v>
      </c>
      <c r="F96">
        <v>1</v>
      </c>
      <c r="G96">
        <v>1</v>
      </c>
      <c r="H96">
        <v>2</v>
      </c>
      <c r="I96" t="s">
        <v>347</v>
      </c>
      <c r="J96" t="s">
        <v>348</v>
      </c>
      <c r="K96" t="s">
        <v>349</v>
      </c>
      <c r="L96">
        <v>1368</v>
      </c>
      <c r="N96">
        <v>1011</v>
      </c>
      <c r="O96" t="s">
        <v>346</v>
      </c>
      <c r="P96" t="s">
        <v>346</v>
      </c>
      <c r="Q96">
        <v>1</v>
      </c>
      <c r="W96">
        <v>0</v>
      </c>
      <c r="X96">
        <v>1372534845</v>
      </c>
      <c r="Y96">
        <v>0.01</v>
      </c>
      <c r="AA96">
        <v>0</v>
      </c>
      <c r="AB96">
        <v>65.709999999999994</v>
      </c>
      <c r="AC96">
        <v>11.6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0.01</v>
      </c>
      <c r="AU96" t="s">
        <v>6</v>
      </c>
      <c r="AV96">
        <v>0</v>
      </c>
      <c r="AW96">
        <v>2</v>
      </c>
      <c r="AX96">
        <v>67953434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Y96*Source!I98</f>
        <v>6.5000000000000006E-3</v>
      </c>
      <c r="CY96">
        <f>AB96</f>
        <v>65.709999999999994</v>
      </c>
      <c r="CZ96">
        <f>AF96</f>
        <v>65.709999999999994</v>
      </c>
      <c r="DA96">
        <f>AJ96</f>
        <v>1</v>
      </c>
      <c r="DB96">
        <f t="shared" si="4"/>
        <v>0.66</v>
      </c>
      <c r="DC96">
        <f t="shared" si="5"/>
        <v>0.12</v>
      </c>
    </row>
    <row r="97" spans="1:107" x14ac:dyDescent="0.25">
      <c r="A97">
        <f>ROW(Source!A98)</f>
        <v>98</v>
      </c>
      <c r="B97">
        <v>67952996</v>
      </c>
      <c r="C97">
        <v>67953420</v>
      </c>
      <c r="D97">
        <v>56870720</v>
      </c>
      <c r="E97">
        <v>1</v>
      </c>
      <c r="F97">
        <v>1</v>
      </c>
      <c r="G97">
        <v>1</v>
      </c>
      <c r="H97">
        <v>3</v>
      </c>
      <c r="I97" t="s">
        <v>350</v>
      </c>
      <c r="J97" t="s">
        <v>351</v>
      </c>
      <c r="K97" t="s">
        <v>352</v>
      </c>
      <c r="L97">
        <v>1346</v>
      </c>
      <c r="N97">
        <v>1009</v>
      </c>
      <c r="O97" t="s">
        <v>353</v>
      </c>
      <c r="P97" t="s">
        <v>353</v>
      </c>
      <c r="Q97">
        <v>1</v>
      </c>
      <c r="W97">
        <v>0</v>
      </c>
      <c r="X97">
        <v>-1088866022</v>
      </c>
      <c r="Y97">
        <v>0.16</v>
      </c>
      <c r="AA97">
        <v>30.4</v>
      </c>
      <c r="AB97">
        <v>0</v>
      </c>
      <c r="AC97">
        <v>0</v>
      </c>
      <c r="AD97">
        <v>0</v>
      </c>
      <c r="AE97">
        <v>30.4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0.16</v>
      </c>
      <c r="AU97" t="s">
        <v>6</v>
      </c>
      <c r="AV97">
        <v>0</v>
      </c>
      <c r="AW97">
        <v>2</v>
      </c>
      <c r="AX97">
        <v>67953435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Y97*Source!I98</f>
        <v>0.10400000000000001</v>
      </c>
      <c r="CY97">
        <f t="shared" ref="CY97:CY102" si="6">AA97</f>
        <v>30.4</v>
      </c>
      <c r="CZ97">
        <f t="shared" ref="CZ97:CZ102" si="7">AE97</f>
        <v>30.4</v>
      </c>
      <c r="DA97">
        <f t="shared" ref="DA97:DA102" si="8">AI97</f>
        <v>1</v>
      </c>
      <c r="DB97">
        <f t="shared" ref="DB97:DB112" si="9">ROUND(ROUND(AT97*CZ97,2),6)</f>
        <v>4.8600000000000003</v>
      </c>
      <c r="DC97">
        <f t="shared" ref="DC97:DC112" si="10">ROUND(ROUND(AT97*AG97,2),6)</f>
        <v>0</v>
      </c>
    </row>
    <row r="98" spans="1:107" x14ac:dyDescent="0.25">
      <c r="A98">
        <f>ROW(Source!A98)</f>
        <v>98</v>
      </c>
      <c r="B98">
        <v>67952996</v>
      </c>
      <c r="C98">
        <v>67953420</v>
      </c>
      <c r="D98">
        <v>56871027</v>
      </c>
      <c r="E98">
        <v>1</v>
      </c>
      <c r="F98">
        <v>1</v>
      </c>
      <c r="G98">
        <v>1</v>
      </c>
      <c r="H98">
        <v>3</v>
      </c>
      <c r="I98" t="s">
        <v>451</v>
      </c>
      <c r="J98" t="s">
        <v>452</v>
      </c>
      <c r="K98" t="s">
        <v>453</v>
      </c>
      <c r="L98">
        <v>1348</v>
      </c>
      <c r="N98">
        <v>1009</v>
      </c>
      <c r="O98" t="s">
        <v>361</v>
      </c>
      <c r="P98" t="s">
        <v>361</v>
      </c>
      <c r="Q98">
        <v>1000</v>
      </c>
      <c r="W98">
        <v>0</v>
      </c>
      <c r="X98">
        <v>1012095217</v>
      </c>
      <c r="Y98">
        <v>4.2999999999999999E-4</v>
      </c>
      <c r="AA98">
        <v>1820</v>
      </c>
      <c r="AB98">
        <v>0</v>
      </c>
      <c r="AC98">
        <v>0</v>
      </c>
      <c r="AD98">
        <v>0</v>
      </c>
      <c r="AE98">
        <v>1820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4.2999999999999999E-4</v>
      </c>
      <c r="AU98" t="s">
        <v>6</v>
      </c>
      <c r="AV98">
        <v>0</v>
      </c>
      <c r="AW98">
        <v>2</v>
      </c>
      <c r="AX98">
        <v>67953436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Y98*Source!I98</f>
        <v>2.7950000000000002E-4</v>
      </c>
      <c r="CY98">
        <f t="shared" si="6"/>
        <v>1820</v>
      </c>
      <c r="CZ98">
        <f t="shared" si="7"/>
        <v>1820</v>
      </c>
      <c r="DA98">
        <f t="shared" si="8"/>
        <v>1</v>
      </c>
      <c r="DB98">
        <f t="shared" si="9"/>
        <v>0.78</v>
      </c>
      <c r="DC98">
        <f t="shared" si="10"/>
        <v>0</v>
      </c>
    </row>
    <row r="99" spans="1:107" x14ac:dyDescent="0.25">
      <c r="A99">
        <f>ROW(Source!A98)</f>
        <v>98</v>
      </c>
      <c r="B99">
        <v>67952996</v>
      </c>
      <c r="C99">
        <v>67953420</v>
      </c>
      <c r="D99">
        <v>56907553</v>
      </c>
      <c r="E99">
        <v>1</v>
      </c>
      <c r="F99">
        <v>1</v>
      </c>
      <c r="G99">
        <v>1</v>
      </c>
      <c r="H99">
        <v>3</v>
      </c>
      <c r="I99" t="s">
        <v>454</v>
      </c>
      <c r="J99" t="s">
        <v>455</v>
      </c>
      <c r="K99" t="s">
        <v>456</v>
      </c>
      <c r="L99">
        <v>1346</v>
      </c>
      <c r="N99">
        <v>1009</v>
      </c>
      <c r="O99" t="s">
        <v>353</v>
      </c>
      <c r="P99" t="s">
        <v>353</v>
      </c>
      <c r="Q99">
        <v>1</v>
      </c>
      <c r="W99">
        <v>0</v>
      </c>
      <c r="X99">
        <v>210558753</v>
      </c>
      <c r="Y99">
        <v>0.02</v>
      </c>
      <c r="AA99">
        <v>28.6</v>
      </c>
      <c r="AB99">
        <v>0</v>
      </c>
      <c r="AC99">
        <v>0</v>
      </c>
      <c r="AD99">
        <v>0</v>
      </c>
      <c r="AE99">
        <v>28.6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0.02</v>
      </c>
      <c r="AU99" t="s">
        <v>6</v>
      </c>
      <c r="AV99">
        <v>0</v>
      </c>
      <c r="AW99">
        <v>2</v>
      </c>
      <c r="AX99">
        <v>67953437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Y99*Source!I98</f>
        <v>1.3000000000000001E-2</v>
      </c>
      <c r="CY99">
        <f t="shared" si="6"/>
        <v>28.6</v>
      </c>
      <c r="CZ99">
        <f t="shared" si="7"/>
        <v>28.6</v>
      </c>
      <c r="DA99">
        <f t="shared" si="8"/>
        <v>1</v>
      </c>
      <c r="DB99">
        <f t="shared" si="9"/>
        <v>0.56999999999999995</v>
      </c>
      <c r="DC99">
        <f t="shared" si="10"/>
        <v>0</v>
      </c>
    </row>
    <row r="100" spans="1:107" x14ac:dyDescent="0.25">
      <c r="A100">
        <f>ROW(Source!A98)</f>
        <v>98</v>
      </c>
      <c r="B100">
        <v>67952996</v>
      </c>
      <c r="C100">
        <v>67953420</v>
      </c>
      <c r="D100">
        <v>56921266</v>
      </c>
      <c r="E100">
        <v>1</v>
      </c>
      <c r="F100">
        <v>1</v>
      </c>
      <c r="G100">
        <v>1</v>
      </c>
      <c r="H100">
        <v>3</v>
      </c>
      <c r="I100" t="s">
        <v>457</v>
      </c>
      <c r="J100" t="s">
        <v>458</v>
      </c>
      <c r="K100" t="s">
        <v>459</v>
      </c>
      <c r="L100">
        <v>1355</v>
      </c>
      <c r="N100">
        <v>1010</v>
      </c>
      <c r="O100" t="s">
        <v>357</v>
      </c>
      <c r="P100" t="s">
        <v>357</v>
      </c>
      <c r="Q100">
        <v>100</v>
      </c>
      <c r="W100">
        <v>0</v>
      </c>
      <c r="X100">
        <v>-949315932</v>
      </c>
      <c r="Y100">
        <v>0.05</v>
      </c>
      <c r="AA100">
        <v>66</v>
      </c>
      <c r="AB100">
        <v>0</v>
      </c>
      <c r="AC100">
        <v>0</v>
      </c>
      <c r="AD100">
        <v>0</v>
      </c>
      <c r="AE100">
        <v>66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0.05</v>
      </c>
      <c r="AU100" t="s">
        <v>6</v>
      </c>
      <c r="AV100">
        <v>0</v>
      </c>
      <c r="AW100">
        <v>2</v>
      </c>
      <c r="AX100">
        <v>67953438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Y100*Source!I98</f>
        <v>3.2500000000000001E-2</v>
      </c>
      <c r="CY100">
        <f t="shared" si="6"/>
        <v>66</v>
      </c>
      <c r="CZ100">
        <f t="shared" si="7"/>
        <v>66</v>
      </c>
      <c r="DA100">
        <f t="shared" si="8"/>
        <v>1</v>
      </c>
      <c r="DB100">
        <f t="shared" si="9"/>
        <v>3.3</v>
      </c>
      <c r="DC100">
        <f t="shared" si="10"/>
        <v>0</v>
      </c>
    </row>
    <row r="101" spans="1:107" x14ac:dyDescent="0.25">
      <c r="A101">
        <f>ROW(Source!A98)</f>
        <v>98</v>
      </c>
      <c r="B101">
        <v>67952996</v>
      </c>
      <c r="C101">
        <v>67953420</v>
      </c>
      <c r="D101">
        <v>56921318</v>
      </c>
      <c r="E101">
        <v>1</v>
      </c>
      <c r="F101">
        <v>1</v>
      </c>
      <c r="G101">
        <v>1</v>
      </c>
      <c r="H101">
        <v>3</v>
      </c>
      <c r="I101" t="s">
        <v>460</v>
      </c>
      <c r="J101" t="s">
        <v>461</v>
      </c>
      <c r="K101" t="s">
        <v>462</v>
      </c>
      <c r="L101">
        <v>1356</v>
      </c>
      <c r="N101">
        <v>1010</v>
      </c>
      <c r="O101" t="s">
        <v>417</v>
      </c>
      <c r="P101" t="s">
        <v>417</v>
      </c>
      <c r="Q101">
        <v>1000</v>
      </c>
      <c r="W101">
        <v>0</v>
      </c>
      <c r="X101">
        <v>-1851878588</v>
      </c>
      <c r="Y101">
        <v>1.2200000000000001E-2</v>
      </c>
      <c r="AA101">
        <v>75.400000000000006</v>
      </c>
      <c r="AB101">
        <v>0</v>
      </c>
      <c r="AC101">
        <v>0</v>
      </c>
      <c r="AD101">
        <v>0</v>
      </c>
      <c r="AE101">
        <v>75.400000000000006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1.2200000000000001E-2</v>
      </c>
      <c r="AU101" t="s">
        <v>6</v>
      </c>
      <c r="AV101">
        <v>0</v>
      </c>
      <c r="AW101">
        <v>2</v>
      </c>
      <c r="AX101">
        <v>67953439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Y101*Source!I98</f>
        <v>7.9300000000000013E-3</v>
      </c>
      <c r="CY101">
        <f t="shared" si="6"/>
        <v>75.400000000000006</v>
      </c>
      <c r="CZ101">
        <f t="shared" si="7"/>
        <v>75.400000000000006</v>
      </c>
      <c r="DA101">
        <f t="shared" si="8"/>
        <v>1</v>
      </c>
      <c r="DB101">
        <f t="shared" si="9"/>
        <v>0.92</v>
      </c>
      <c r="DC101">
        <f t="shared" si="10"/>
        <v>0</v>
      </c>
    </row>
    <row r="102" spans="1:107" x14ac:dyDescent="0.25">
      <c r="A102">
        <f>ROW(Source!A98)</f>
        <v>98</v>
      </c>
      <c r="B102">
        <v>67952996</v>
      </c>
      <c r="C102">
        <v>67953420</v>
      </c>
      <c r="D102">
        <v>56867659</v>
      </c>
      <c r="E102">
        <v>17</v>
      </c>
      <c r="F102">
        <v>1</v>
      </c>
      <c r="G102">
        <v>1</v>
      </c>
      <c r="H102">
        <v>3</v>
      </c>
      <c r="I102" t="s">
        <v>362</v>
      </c>
      <c r="J102" t="s">
        <v>6</v>
      </c>
      <c r="K102" t="s">
        <v>363</v>
      </c>
      <c r="L102">
        <v>1374</v>
      </c>
      <c r="N102">
        <v>1013</v>
      </c>
      <c r="O102" t="s">
        <v>364</v>
      </c>
      <c r="P102" t="s">
        <v>364</v>
      </c>
      <c r="Q102">
        <v>1</v>
      </c>
      <c r="W102">
        <v>0</v>
      </c>
      <c r="X102">
        <v>-1731369543</v>
      </c>
      <c r="Y102">
        <v>0.84</v>
      </c>
      <c r="AA102">
        <v>1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0.84</v>
      </c>
      <c r="AU102" t="s">
        <v>6</v>
      </c>
      <c r="AV102">
        <v>0</v>
      </c>
      <c r="AW102">
        <v>2</v>
      </c>
      <c r="AX102">
        <v>67953440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Y102*Source!I98</f>
        <v>0.54600000000000004</v>
      </c>
      <c r="CY102">
        <f t="shared" si="6"/>
        <v>1</v>
      </c>
      <c r="CZ102">
        <f t="shared" si="7"/>
        <v>1</v>
      </c>
      <c r="DA102">
        <f t="shared" si="8"/>
        <v>1</v>
      </c>
      <c r="DB102">
        <f t="shared" si="9"/>
        <v>0.84</v>
      </c>
      <c r="DC102">
        <f t="shared" si="10"/>
        <v>0</v>
      </c>
    </row>
    <row r="103" spans="1:107" x14ac:dyDescent="0.25">
      <c r="A103">
        <f>ROW(Source!A100)</f>
        <v>100</v>
      </c>
      <c r="B103">
        <v>67952996</v>
      </c>
      <c r="C103">
        <v>67953442</v>
      </c>
      <c r="D103">
        <v>57134535</v>
      </c>
      <c r="E103">
        <v>1</v>
      </c>
      <c r="F103">
        <v>1</v>
      </c>
      <c r="G103">
        <v>1</v>
      </c>
      <c r="H103">
        <v>1</v>
      </c>
      <c r="I103" t="s">
        <v>379</v>
      </c>
      <c r="J103" t="s">
        <v>6</v>
      </c>
      <c r="K103" t="s">
        <v>380</v>
      </c>
      <c r="L103">
        <v>1191</v>
      </c>
      <c r="N103">
        <v>1013</v>
      </c>
      <c r="O103" t="s">
        <v>340</v>
      </c>
      <c r="P103" t="s">
        <v>340</v>
      </c>
      <c r="Q103">
        <v>1</v>
      </c>
      <c r="W103">
        <v>0</v>
      </c>
      <c r="X103">
        <v>-1081351934</v>
      </c>
      <c r="Y103">
        <v>5.39</v>
      </c>
      <c r="AA103">
        <v>0</v>
      </c>
      <c r="AB103">
        <v>0</v>
      </c>
      <c r="AC103">
        <v>0</v>
      </c>
      <c r="AD103">
        <v>9.4</v>
      </c>
      <c r="AE103">
        <v>0</v>
      </c>
      <c r="AF103">
        <v>0</v>
      </c>
      <c r="AG103">
        <v>0</v>
      </c>
      <c r="AH103">
        <v>9.4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5.39</v>
      </c>
      <c r="AU103" t="s">
        <v>6</v>
      </c>
      <c r="AV103">
        <v>1</v>
      </c>
      <c r="AW103">
        <v>2</v>
      </c>
      <c r="AX103">
        <v>67953453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Y103*Source!I100</f>
        <v>2.4255</v>
      </c>
      <c r="CY103">
        <f>AD103</f>
        <v>9.4</v>
      </c>
      <c r="CZ103">
        <f>AH103</f>
        <v>9.4</v>
      </c>
      <c r="DA103">
        <f>AL103</f>
        <v>1</v>
      </c>
      <c r="DB103">
        <f t="shared" si="9"/>
        <v>50.67</v>
      </c>
      <c r="DC103">
        <f t="shared" si="10"/>
        <v>0</v>
      </c>
    </row>
    <row r="104" spans="1:107" x14ac:dyDescent="0.25">
      <c r="A104">
        <f>ROW(Source!A100)</f>
        <v>100</v>
      </c>
      <c r="B104">
        <v>67952996</v>
      </c>
      <c r="C104">
        <v>67953442</v>
      </c>
      <c r="D104">
        <v>57134533</v>
      </c>
      <c r="E104">
        <v>1</v>
      </c>
      <c r="F104">
        <v>1</v>
      </c>
      <c r="G104">
        <v>1</v>
      </c>
      <c r="H104">
        <v>1</v>
      </c>
      <c r="I104" t="s">
        <v>341</v>
      </c>
      <c r="J104" t="s">
        <v>6</v>
      </c>
      <c r="K104" t="s">
        <v>342</v>
      </c>
      <c r="L104">
        <v>1191</v>
      </c>
      <c r="N104">
        <v>1013</v>
      </c>
      <c r="O104" t="s">
        <v>340</v>
      </c>
      <c r="P104" t="s">
        <v>340</v>
      </c>
      <c r="Q104">
        <v>1</v>
      </c>
      <c r="W104">
        <v>0</v>
      </c>
      <c r="X104">
        <v>-1417349443</v>
      </c>
      <c r="Y104">
        <v>0.04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0.04</v>
      </c>
      <c r="AU104" t="s">
        <v>6</v>
      </c>
      <c r="AV104">
        <v>2</v>
      </c>
      <c r="AW104">
        <v>2</v>
      </c>
      <c r="AX104">
        <v>67953454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Y104*Source!I100</f>
        <v>1.8000000000000002E-2</v>
      </c>
      <c r="CY104">
        <f>AD104</f>
        <v>0</v>
      </c>
      <c r="CZ104">
        <f>AH104</f>
        <v>0</v>
      </c>
      <c r="DA104">
        <f>AL104</f>
        <v>1</v>
      </c>
      <c r="DB104">
        <f t="shared" si="9"/>
        <v>0</v>
      </c>
      <c r="DC104">
        <f t="shared" si="10"/>
        <v>0</v>
      </c>
    </row>
    <row r="105" spans="1:107" x14ac:dyDescent="0.25">
      <c r="A105">
        <f>ROW(Source!A100)</f>
        <v>100</v>
      </c>
      <c r="B105">
        <v>67952996</v>
      </c>
      <c r="C105">
        <v>67953442</v>
      </c>
      <c r="D105">
        <v>56951691</v>
      </c>
      <c r="E105">
        <v>1</v>
      </c>
      <c r="F105">
        <v>1</v>
      </c>
      <c r="G105">
        <v>1</v>
      </c>
      <c r="H105">
        <v>2</v>
      </c>
      <c r="I105" t="s">
        <v>343</v>
      </c>
      <c r="J105" t="s">
        <v>344</v>
      </c>
      <c r="K105" t="s">
        <v>345</v>
      </c>
      <c r="L105">
        <v>1368</v>
      </c>
      <c r="N105">
        <v>1011</v>
      </c>
      <c r="O105" t="s">
        <v>346</v>
      </c>
      <c r="P105" t="s">
        <v>346</v>
      </c>
      <c r="Q105">
        <v>1</v>
      </c>
      <c r="W105">
        <v>0</v>
      </c>
      <c r="X105">
        <v>-1718674368</v>
      </c>
      <c r="Y105">
        <v>0.02</v>
      </c>
      <c r="AA105">
        <v>0</v>
      </c>
      <c r="AB105">
        <v>111.99</v>
      </c>
      <c r="AC105">
        <v>13.5</v>
      </c>
      <c r="AD105">
        <v>0</v>
      </c>
      <c r="AE105">
        <v>0</v>
      </c>
      <c r="AF105">
        <v>111.99</v>
      </c>
      <c r="AG105">
        <v>13.5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0.02</v>
      </c>
      <c r="AU105" t="s">
        <v>6</v>
      </c>
      <c r="AV105">
        <v>0</v>
      </c>
      <c r="AW105">
        <v>2</v>
      </c>
      <c r="AX105">
        <v>67953455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Y105*Source!I100</f>
        <v>9.0000000000000011E-3</v>
      </c>
      <c r="CY105">
        <f>AB105</f>
        <v>111.99</v>
      </c>
      <c r="CZ105">
        <f>AF105</f>
        <v>111.99</v>
      </c>
      <c r="DA105">
        <f>AJ105</f>
        <v>1</v>
      </c>
      <c r="DB105">
        <f t="shared" si="9"/>
        <v>2.2400000000000002</v>
      </c>
      <c r="DC105">
        <f t="shared" si="10"/>
        <v>0.27</v>
      </c>
    </row>
    <row r="106" spans="1:107" x14ac:dyDescent="0.25">
      <c r="A106">
        <f>ROW(Source!A100)</f>
        <v>100</v>
      </c>
      <c r="B106">
        <v>67952996</v>
      </c>
      <c r="C106">
        <v>67953442</v>
      </c>
      <c r="D106">
        <v>56953077</v>
      </c>
      <c r="E106">
        <v>1</v>
      </c>
      <c r="F106">
        <v>1</v>
      </c>
      <c r="G106">
        <v>1</v>
      </c>
      <c r="H106">
        <v>2</v>
      </c>
      <c r="I106" t="s">
        <v>347</v>
      </c>
      <c r="J106" t="s">
        <v>348</v>
      </c>
      <c r="K106" t="s">
        <v>349</v>
      </c>
      <c r="L106">
        <v>1368</v>
      </c>
      <c r="N106">
        <v>1011</v>
      </c>
      <c r="O106" t="s">
        <v>346</v>
      </c>
      <c r="P106" t="s">
        <v>346</v>
      </c>
      <c r="Q106">
        <v>1</v>
      </c>
      <c r="W106">
        <v>0</v>
      </c>
      <c r="X106">
        <v>1372534845</v>
      </c>
      <c r="Y106">
        <v>0.02</v>
      </c>
      <c r="AA106">
        <v>0</v>
      </c>
      <c r="AB106">
        <v>65.709999999999994</v>
      </c>
      <c r="AC106">
        <v>11.6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0.02</v>
      </c>
      <c r="AU106" t="s">
        <v>6</v>
      </c>
      <c r="AV106">
        <v>0</v>
      </c>
      <c r="AW106">
        <v>2</v>
      </c>
      <c r="AX106">
        <v>67953456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Y106*Source!I100</f>
        <v>9.0000000000000011E-3</v>
      </c>
      <c r="CY106">
        <f>AB106</f>
        <v>65.709999999999994</v>
      </c>
      <c r="CZ106">
        <f>AF106</f>
        <v>65.709999999999994</v>
      </c>
      <c r="DA106">
        <f>AJ106</f>
        <v>1</v>
      </c>
      <c r="DB106">
        <f t="shared" si="9"/>
        <v>1.31</v>
      </c>
      <c r="DC106">
        <f t="shared" si="10"/>
        <v>0.23</v>
      </c>
    </row>
    <row r="107" spans="1:107" x14ac:dyDescent="0.25">
      <c r="A107">
        <f>ROW(Source!A100)</f>
        <v>100</v>
      </c>
      <c r="B107">
        <v>67952996</v>
      </c>
      <c r="C107">
        <v>67953442</v>
      </c>
      <c r="D107">
        <v>56870720</v>
      </c>
      <c r="E107">
        <v>1</v>
      </c>
      <c r="F107">
        <v>1</v>
      </c>
      <c r="G107">
        <v>1</v>
      </c>
      <c r="H107">
        <v>3</v>
      </c>
      <c r="I107" t="s">
        <v>350</v>
      </c>
      <c r="J107" t="s">
        <v>351</v>
      </c>
      <c r="K107" t="s">
        <v>352</v>
      </c>
      <c r="L107">
        <v>1346</v>
      </c>
      <c r="N107">
        <v>1009</v>
      </c>
      <c r="O107" t="s">
        <v>353</v>
      </c>
      <c r="P107" t="s">
        <v>353</v>
      </c>
      <c r="Q107">
        <v>1</v>
      </c>
      <c r="W107">
        <v>0</v>
      </c>
      <c r="X107">
        <v>-1088866022</v>
      </c>
      <c r="Y107">
        <v>0.16</v>
      </c>
      <c r="AA107">
        <v>30.4</v>
      </c>
      <c r="AB107">
        <v>0</v>
      </c>
      <c r="AC107">
        <v>0</v>
      </c>
      <c r="AD107">
        <v>0</v>
      </c>
      <c r="AE107">
        <v>30.4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0.16</v>
      </c>
      <c r="AU107" t="s">
        <v>6</v>
      </c>
      <c r="AV107">
        <v>0</v>
      </c>
      <c r="AW107">
        <v>2</v>
      </c>
      <c r="AX107">
        <v>67953457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Y107*Source!I100</f>
        <v>7.2000000000000008E-2</v>
      </c>
      <c r="CY107">
        <f t="shared" ref="CY107:CY112" si="11">AA107</f>
        <v>30.4</v>
      </c>
      <c r="CZ107">
        <f t="shared" ref="CZ107:CZ112" si="12">AE107</f>
        <v>30.4</v>
      </c>
      <c r="DA107">
        <f t="shared" ref="DA107:DA112" si="13">AI107</f>
        <v>1</v>
      </c>
      <c r="DB107">
        <f t="shared" si="9"/>
        <v>4.8600000000000003</v>
      </c>
      <c r="DC107">
        <f t="shared" si="10"/>
        <v>0</v>
      </c>
    </row>
    <row r="108" spans="1:107" x14ac:dyDescent="0.25">
      <c r="A108">
        <f>ROW(Source!A100)</f>
        <v>100</v>
      </c>
      <c r="B108">
        <v>67952996</v>
      </c>
      <c r="C108">
        <v>67953442</v>
      </c>
      <c r="D108">
        <v>56871027</v>
      </c>
      <c r="E108">
        <v>1</v>
      </c>
      <c r="F108">
        <v>1</v>
      </c>
      <c r="G108">
        <v>1</v>
      </c>
      <c r="H108">
        <v>3</v>
      </c>
      <c r="I108" t="s">
        <v>451</v>
      </c>
      <c r="J108" t="s">
        <v>452</v>
      </c>
      <c r="K108" t="s">
        <v>453</v>
      </c>
      <c r="L108">
        <v>1348</v>
      </c>
      <c r="N108">
        <v>1009</v>
      </c>
      <c r="O108" t="s">
        <v>361</v>
      </c>
      <c r="P108" t="s">
        <v>361</v>
      </c>
      <c r="Q108">
        <v>1000</v>
      </c>
      <c r="W108">
        <v>0</v>
      </c>
      <c r="X108">
        <v>1012095217</v>
      </c>
      <c r="Y108">
        <v>5.9999999999999995E-4</v>
      </c>
      <c r="AA108">
        <v>1820</v>
      </c>
      <c r="AB108">
        <v>0</v>
      </c>
      <c r="AC108">
        <v>0</v>
      </c>
      <c r="AD108">
        <v>0</v>
      </c>
      <c r="AE108">
        <v>1820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5.9999999999999995E-4</v>
      </c>
      <c r="AU108" t="s">
        <v>6</v>
      </c>
      <c r="AV108">
        <v>0</v>
      </c>
      <c r="AW108">
        <v>2</v>
      </c>
      <c r="AX108">
        <v>67953458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Y108*Source!I100</f>
        <v>2.7E-4</v>
      </c>
      <c r="CY108">
        <f t="shared" si="11"/>
        <v>1820</v>
      </c>
      <c r="CZ108">
        <f t="shared" si="12"/>
        <v>1820</v>
      </c>
      <c r="DA108">
        <f t="shared" si="13"/>
        <v>1</v>
      </c>
      <c r="DB108">
        <f t="shared" si="9"/>
        <v>1.0900000000000001</v>
      </c>
      <c r="DC108">
        <f t="shared" si="10"/>
        <v>0</v>
      </c>
    </row>
    <row r="109" spans="1:107" x14ac:dyDescent="0.25">
      <c r="A109">
        <f>ROW(Source!A100)</f>
        <v>100</v>
      </c>
      <c r="B109">
        <v>67952996</v>
      </c>
      <c r="C109">
        <v>67953442</v>
      </c>
      <c r="D109">
        <v>56907553</v>
      </c>
      <c r="E109">
        <v>1</v>
      </c>
      <c r="F109">
        <v>1</v>
      </c>
      <c r="G109">
        <v>1</v>
      </c>
      <c r="H109">
        <v>3</v>
      </c>
      <c r="I109" t="s">
        <v>454</v>
      </c>
      <c r="J109" t="s">
        <v>455</v>
      </c>
      <c r="K109" t="s">
        <v>456</v>
      </c>
      <c r="L109">
        <v>1346</v>
      </c>
      <c r="N109">
        <v>1009</v>
      </c>
      <c r="O109" t="s">
        <v>353</v>
      </c>
      <c r="P109" t="s">
        <v>353</v>
      </c>
      <c r="Q109">
        <v>1</v>
      </c>
      <c r="W109">
        <v>0</v>
      </c>
      <c r="X109">
        <v>210558753</v>
      </c>
      <c r="Y109">
        <v>0.02</v>
      </c>
      <c r="AA109">
        <v>28.6</v>
      </c>
      <c r="AB109">
        <v>0</v>
      </c>
      <c r="AC109">
        <v>0</v>
      </c>
      <c r="AD109">
        <v>0</v>
      </c>
      <c r="AE109">
        <v>28.6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0.02</v>
      </c>
      <c r="AU109" t="s">
        <v>6</v>
      </c>
      <c r="AV109">
        <v>0</v>
      </c>
      <c r="AW109">
        <v>2</v>
      </c>
      <c r="AX109">
        <v>67953459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Y109*Source!I100</f>
        <v>9.0000000000000011E-3</v>
      </c>
      <c r="CY109">
        <f t="shared" si="11"/>
        <v>28.6</v>
      </c>
      <c r="CZ109">
        <f t="shared" si="12"/>
        <v>28.6</v>
      </c>
      <c r="DA109">
        <f t="shared" si="13"/>
        <v>1</v>
      </c>
      <c r="DB109">
        <f t="shared" si="9"/>
        <v>0.56999999999999995</v>
      </c>
      <c r="DC109">
        <f t="shared" si="10"/>
        <v>0</v>
      </c>
    </row>
    <row r="110" spans="1:107" x14ac:dyDescent="0.25">
      <c r="A110">
        <f>ROW(Source!A100)</f>
        <v>100</v>
      </c>
      <c r="B110">
        <v>67952996</v>
      </c>
      <c r="C110">
        <v>67953442</v>
      </c>
      <c r="D110">
        <v>56921268</v>
      </c>
      <c r="E110">
        <v>1</v>
      </c>
      <c r="F110">
        <v>1</v>
      </c>
      <c r="G110">
        <v>1</v>
      </c>
      <c r="H110">
        <v>3</v>
      </c>
      <c r="I110" t="s">
        <v>463</v>
      </c>
      <c r="J110" t="s">
        <v>464</v>
      </c>
      <c r="K110" t="s">
        <v>465</v>
      </c>
      <c r="L110">
        <v>1355</v>
      </c>
      <c r="N110">
        <v>1010</v>
      </c>
      <c r="O110" t="s">
        <v>357</v>
      </c>
      <c r="P110" t="s">
        <v>357</v>
      </c>
      <c r="Q110">
        <v>100</v>
      </c>
      <c r="W110">
        <v>0</v>
      </c>
      <c r="X110">
        <v>-423136440</v>
      </c>
      <c r="Y110">
        <v>0.05</v>
      </c>
      <c r="AA110">
        <v>110</v>
      </c>
      <c r="AB110">
        <v>0</v>
      </c>
      <c r="AC110">
        <v>0</v>
      </c>
      <c r="AD110">
        <v>0</v>
      </c>
      <c r="AE110">
        <v>110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0.05</v>
      </c>
      <c r="AU110" t="s">
        <v>6</v>
      </c>
      <c r="AV110">
        <v>0</v>
      </c>
      <c r="AW110">
        <v>2</v>
      </c>
      <c r="AX110">
        <v>67953460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Y110*Source!I100</f>
        <v>2.2500000000000003E-2</v>
      </c>
      <c r="CY110">
        <f t="shared" si="11"/>
        <v>110</v>
      </c>
      <c r="CZ110">
        <f t="shared" si="12"/>
        <v>110</v>
      </c>
      <c r="DA110">
        <f t="shared" si="13"/>
        <v>1</v>
      </c>
      <c r="DB110">
        <f t="shared" si="9"/>
        <v>5.5</v>
      </c>
      <c r="DC110">
        <f t="shared" si="10"/>
        <v>0</v>
      </c>
    </row>
    <row r="111" spans="1:107" x14ac:dyDescent="0.25">
      <c r="A111">
        <f>ROW(Source!A100)</f>
        <v>100</v>
      </c>
      <c r="B111">
        <v>67952996</v>
      </c>
      <c r="C111">
        <v>67953442</v>
      </c>
      <c r="D111">
        <v>56921319</v>
      </c>
      <c r="E111">
        <v>1</v>
      </c>
      <c r="F111">
        <v>1</v>
      </c>
      <c r="G111">
        <v>1</v>
      </c>
      <c r="H111">
        <v>3</v>
      </c>
      <c r="I111" t="s">
        <v>466</v>
      </c>
      <c r="J111" t="s">
        <v>467</v>
      </c>
      <c r="K111" t="s">
        <v>468</v>
      </c>
      <c r="L111">
        <v>1356</v>
      </c>
      <c r="N111">
        <v>1010</v>
      </c>
      <c r="O111" t="s">
        <v>417</v>
      </c>
      <c r="P111" t="s">
        <v>417</v>
      </c>
      <c r="Q111">
        <v>1000</v>
      </c>
      <c r="W111">
        <v>0</v>
      </c>
      <c r="X111">
        <v>537827188</v>
      </c>
      <c r="Y111">
        <v>1.2200000000000001E-2</v>
      </c>
      <c r="AA111">
        <v>119</v>
      </c>
      <c r="AB111">
        <v>0</v>
      </c>
      <c r="AC111">
        <v>0</v>
      </c>
      <c r="AD111">
        <v>0</v>
      </c>
      <c r="AE111">
        <v>119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1.2200000000000001E-2</v>
      </c>
      <c r="AU111" t="s">
        <v>6</v>
      </c>
      <c r="AV111">
        <v>0</v>
      </c>
      <c r="AW111">
        <v>2</v>
      </c>
      <c r="AX111">
        <v>67953461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Y111*Source!I100</f>
        <v>5.4900000000000001E-3</v>
      </c>
      <c r="CY111">
        <f t="shared" si="11"/>
        <v>119</v>
      </c>
      <c r="CZ111">
        <f t="shared" si="12"/>
        <v>119</v>
      </c>
      <c r="DA111">
        <f t="shared" si="13"/>
        <v>1</v>
      </c>
      <c r="DB111">
        <f t="shared" si="9"/>
        <v>1.45</v>
      </c>
      <c r="DC111">
        <f t="shared" si="10"/>
        <v>0</v>
      </c>
    </row>
    <row r="112" spans="1:107" x14ac:dyDescent="0.25">
      <c r="A112">
        <f>ROW(Source!A100)</f>
        <v>100</v>
      </c>
      <c r="B112">
        <v>67952996</v>
      </c>
      <c r="C112">
        <v>67953442</v>
      </c>
      <c r="D112">
        <v>56867659</v>
      </c>
      <c r="E112">
        <v>17</v>
      </c>
      <c r="F112">
        <v>1</v>
      </c>
      <c r="G112">
        <v>1</v>
      </c>
      <c r="H112">
        <v>3</v>
      </c>
      <c r="I112" t="s">
        <v>362</v>
      </c>
      <c r="J112" t="s">
        <v>6</v>
      </c>
      <c r="K112" t="s">
        <v>363</v>
      </c>
      <c r="L112">
        <v>1374</v>
      </c>
      <c r="N112">
        <v>1013</v>
      </c>
      <c r="O112" t="s">
        <v>364</v>
      </c>
      <c r="P112" t="s">
        <v>364</v>
      </c>
      <c r="Q112">
        <v>1</v>
      </c>
      <c r="W112">
        <v>0</v>
      </c>
      <c r="X112">
        <v>-1731369543</v>
      </c>
      <c r="Y112">
        <v>1.01</v>
      </c>
      <c r="AA112">
        <v>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1.01</v>
      </c>
      <c r="AU112" t="s">
        <v>6</v>
      </c>
      <c r="AV112">
        <v>0</v>
      </c>
      <c r="AW112">
        <v>2</v>
      </c>
      <c r="AX112">
        <v>67953462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Y112*Source!I100</f>
        <v>0.45450000000000002</v>
      </c>
      <c r="CY112">
        <f t="shared" si="11"/>
        <v>1</v>
      </c>
      <c r="CZ112">
        <f t="shared" si="12"/>
        <v>1</v>
      </c>
      <c r="DA112">
        <f t="shared" si="13"/>
        <v>1</v>
      </c>
      <c r="DB112">
        <f t="shared" si="9"/>
        <v>1.01</v>
      </c>
      <c r="DC112">
        <f t="shared" si="10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67953178</v>
      </c>
      <c r="C1">
        <v>67953169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338</v>
      </c>
      <c r="J1" t="s">
        <v>6</v>
      </c>
      <c r="K1" t="s">
        <v>339</v>
      </c>
      <c r="L1">
        <v>1191</v>
      </c>
      <c r="N1">
        <v>1013</v>
      </c>
      <c r="O1" t="s">
        <v>340</v>
      </c>
      <c r="P1" t="s">
        <v>340</v>
      </c>
      <c r="Q1">
        <v>1</v>
      </c>
      <c r="X1">
        <v>78.56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78.56</v>
      </c>
      <c r="AH1">
        <v>2</v>
      </c>
      <c r="AI1">
        <v>67953170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67953179</v>
      </c>
      <c r="C2">
        <v>67953169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341</v>
      </c>
      <c r="J2" t="s">
        <v>6</v>
      </c>
      <c r="K2" t="s">
        <v>342</v>
      </c>
      <c r="L2">
        <v>1191</v>
      </c>
      <c r="N2">
        <v>1013</v>
      </c>
      <c r="O2" t="s">
        <v>340</v>
      </c>
      <c r="P2" t="s">
        <v>340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</v>
      </c>
      <c r="AH2">
        <v>2</v>
      </c>
      <c r="AI2">
        <v>67953171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67953180</v>
      </c>
      <c r="C3">
        <v>67953169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343</v>
      </c>
      <c r="J3" t="s">
        <v>344</v>
      </c>
      <c r="K3" t="s">
        <v>345</v>
      </c>
      <c r="L3">
        <v>1368</v>
      </c>
      <c r="N3">
        <v>1011</v>
      </c>
      <c r="O3" t="s">
        <v>346</v>
      </c>
      <c r="P3" t="s">
        <v>346</v>
      </c>
      <c r="Q3">
        <v>1</v>
      </c>
      <c r="X3">
        <v>0.2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0.2</v>
      </c>
      <c r="AH3">
        <v>2</v>
      </c>
      <c r="AI3">
        <v>67953172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67953181</v>
      </c>
      <c r="C4">
        <v>67953169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347</v>
      </c>
      <c r="J4" t="s">
        <v>348</v>
      </c>
      <c r="K4" t="s">
        <v>349</v>
      </c>
      <c r="L4">
        <v>1368</v>
      </c>
      <c r="N4">
        <v>1011</v>
      </c>
      <c r="O4" t="s">
        <v>346</v>
      </c>
      <c r="P4" t="s">
        <v>346</v>
      </c>
      <c r="Q4">
        <v>1</v>
      </c>
      <c r="X4">
        <v>0.2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</v>
      </c>
      <c r="AH4">
        <v>2</v>
      </c>
      <c r="AI4">
        <v>67953173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67953182</v>
      </c>
      <c r="C5">
        <v>67953169</v>
      </c>
      <c r="D5">
        <v>56870720</v>
      </c>
      <c r="E5">
        <v>1</v>
      </c>
      <c r="F5">
        <v>1</v>
      </c>
      <c r="G5">
        <v>1</v>
      </c>
      <c r="H5">
        <v>3</v>
      </c>
      <c r="I5" t="s">
        <v>350</v>
      </c>
      <c r="J5" t="s">
        <v>351</v>
      </c>
      <c r="K5" t="s">
        <v>352</v>
      </c>
      <c r="L5">
        <v>1346</v>
      </c>
      <c r="N5">
        <v>1009</v>
      </c>
      <c r="O5" t="s">
        <v>353</v>
      </c>
      <c r="P5" t="s">
        <v>353</v>
      </c>
      <c r="Q5">
        <v>1</v>
      </c>
      <c r="X5">
        <v>0.21</v>
      </c>
      <c r="Y5">
        <v>30.4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0.21</v>
      </c>
      <c r="AH5">
        <v>2</v>
      </c>
      <c r="AI5">
        <v>67953174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67953183</v>
      </c>
      <c r="C6">
        <v>67953169</v>
      </c>
      <c r="D6">
        <v>56873421</v>
      </c>
      <c r="E6">
        <v>1</v>
      </c>
      <c r="F6">
        <v>1</v>
      </c>
      <c r="G6">
        <v>1</v>
      </c>
      <c r="H6">
        <v>3</v>
      </c>
      <c r="I6" t="s">
        <v>354</v>
      </c>
      <c r="J6" t="s">
        <v>355</v>
      </c>
      <c r="K6" t="s">
        <v>356</v>
      </c>
      <c r="L6">
        <v>1355</v>
      </c>
      <c r="N6">
        <v>1010</v>
      </c>
      <c r="O6" t="s">
        <v>357</v>
      </c>
      <c r="P6" t="s">
        <v>357</v>
      </c>
      <c r="Q6">
        <v>100</v>
      </c>
      <c r="X6">
        <v>4.08</v>
      </c>
      <c r="Y6">
        <v>86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4.08</v>
      </c>
      <c r="AH6">
        <v>2</v>
      </c>
      <c r="AI6">
        <v>67953175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67953184</v>
      </c>
      <c r="C7">
        <v>67953169</v>
      </c>
      <c r="D7">
        <v>56929005</v>
      </c>
      <c r="E7">
        <v>1</v>
      </c>
      <c r="F7">
        <v>1</v>
      </c>
      <c r="G7">
        <v>1</v>
      </c>
      <c r="H7">
        <v>3</v>
      </c>
      <c r="I7" t="s">
        <v>358</v>
      </c>
      <c r="J7" t="s">
        <v>359</v>
      </c>
      <c r="K7" t="s">
        <v>360</v>
      </c>
      <c r="L7">
        <v>1348</v>
      </c>
      <c r="N7">
        <v>1009</v>
      </c>
      <c r="O7" t="s">
        <v>361</v>
      </c>
      <c r="P7" t="s">
        <v>361</v>
      </c>
      <c r="Q7">
        <v>1000</v>
      </c>
      <c r="X7">
        <v>1.5299999999999999E-3</v>
      </c>
      <c r="Y7">
        <v>96440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1.5299999999999999E-3</v>
      </c>
      <c r="AH7">
        <v>2</v>
      </c>
      <c r="AI7">
        <v>67953176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67953185</v>
      </c>
      <c r="C8">
        <v>67953169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362</v>
      </c>
      <c r="J8" t="s">
        <v>6</v>
      </c>
      <c r="K8" t="s">
        <v>363</v>
      </c>
      <c r="L8">
        <v>1374</v>
      </c>
      <c r="N8">
        <v>1013</v>
      </c>
      <c r="O8" t="s">
        <v>364</v>
      </c>
      <c r="P8" t="s">
        <v>364</v>
      </c>
      <c r="Q8">
        <v>1</v>
      </c>
      <c r="X8">
        <v>15.59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15.59</v>
      </c>
      <c r="AH8">
        <v>2</v>
      </c>
      <c r="AI8">
        <v>67953177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67953194</v>
      </c>
      <c r="C9">
        <v>67953187</v>
      </c>
      <c r="D9">
        <v>57142544</v>
      </c>
      <c r="E9">
        <v>1</v>
      </c>
      <c r="F9">
        <v>1</v>
      </c>
      <c r="G9">
        <v>1</v>
      </c>
      <c r="H9">
        <v>1</v>
      </c>
      <c r="I9" t="s">
        <v>365</v>
      </c>
      <c r="J9" t="s">
        <v>6</v>
      </c>
      <c r="K9" t="s">
        <v>366</v>
      </c>
      <c r="L9">
        <v>1191</v>
      </c>
      <c r="N9">
        <v>1013</v>
      </c>
      <c r="O9" t="s">
        <v>340</v>
      </c>
      <c r="P9" t="s">
        <v>340</v>
      </c>
      <c r="Q9">
        <v>1</v>
      </c>
      <c r="X9">
        <v>3.6</v>
      </c>
      <c r="Y9">
        <v>0</v>
      </c>
      <c r="Z9">
        <v>0</v>
      </c>
      <c r="AA9">
        <v>0</v>
      </c>
      <c r="AB9">
        <v>10.210000000000001</v>
      </c>
      <c r="AC9">
        <v>0</v>
      </c>
      <c r="AD9">
        <v>1</v>
      </c>
      <c r="AE9">
        <v>1</v>
      </c>
      <c r="AF9" t="s">
        <v>6</v>
      </c>
      <c r="AG9">
        <v>3.6</v>
      </c>
      <c r="AH9">
        <v>2</v>
      </c>
      <c r="AI9">
        <v>67953188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67953195</v>
      </c>
      <c r="C10">
        <v>67953187</v>
      </c>
      <c r="D10">
        <v>56869020</v>
      </c>
      <c r="E10">
        <v>1</v>
      </c>
      <c r="F10">
        <v>1</v>
      </c>
      <c r="G10">
        <v>1</v>
      </c>
      <c r="H10">
        <v>3</v>
      </c>
      <c r="I10" t="s">
        <v>367</v>
      </c>
      <c r="J10" t="s">
        <v>368</v>
      </c>
      <c r="K10" t="s">
        <v>369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X10">
        <v>1.6000000000000001E-3</v>
      </c>
      <c r="Y10">
        <v>27.74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1.6000000000000001E-3</v>
      </c>
      <c r="AH10">
        <v>2</v>
      </c>
      <c r="AI10">
        <v>67953189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67953196</v>
      </c>
      <c r="C11">
        <v>67953187</v>
      </c>
      <c r="D11">
        <v>56873419</v>
      </c>
      <c r="E11">
        <v>1</v>
      </c>
      <c r="F11">
        <v>1</v>
      </c>
      <c r="G11">
        <v>1</v>
      </c>
      <c r="H11">
        <v>3</v>
      </c>
      <c r="I11" t="s">
        <v>370</v>
      </c>
      <c r="J11" t="s">
        <v>371</v>
      </c>
      <c r="K11" t="s">
        <v>372</v>
      </c>
      <c r="L11">
        <v>1355</v>
      </c>
      <c r="N11">
        <v>1010</v>
      </c>
      <c r="O11" t="s">
        <v>357</v>
      </c>
      <c r="P11" t="s">
        <v>357</v>
      </c>
      <c r="Q11">
        <v>100</v>
      </c>
      <c r="X11">
        <v>0.03</v>
      </c>
      <c r="Y11">
        <v>83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0.03</v>
      </c>
      <c r="AH11">
        <v>2</v>
      </c>
      <c r="AI11">
        <v>67953190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67953197</v>
      </c>
      <c r="C12">
        <v>67953187</v>
      </c>
      <c r="D12">
        <v>56875354</v>
      </c>
      <c r="E12">
        <v>1</v>
      </c>
      <c r="F12">
        <v>1</v>
      </c>
      <c r="G12">
        <v>1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361</v>
      </c>
      <c r="P12" t="s">
        <v>361</v>
      </c>
      <c r="Q12">
        <v>1000</v>
      </c>
      <c r="X12">
        <v>2.0000000000000002E-5</v>
      </c>
      <c r="Y12">
        <v>729.98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2.0000000000000002E-5</v>
      </c>
      <c r="AH12">
        <v>2</v>
      </c>
      <c r="AI12">
        <v>67953191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67953198</v>
      </c>
      <c r="C13">
        <v>67953187</v>
      </c>
      <c r="D13">
        <v>56898565</v>
      </c>
      <c r="E13">
        <v>1</v>
      </c>
      <c r="F13">
        <v>1</v>
      </c>
      <c r="G13">
        <v>1</v>
      </c>
      <c r="H13">
        <v>3</v>
      </c>
      <c r="I13" t="s">
        <v>376</v>
      </c>
      <c r="J13" t="s">
        <v>377</v>
      </c>
      <c r="K13" t="s">
        <v>378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X13">
        <v>1.6E-2</v>
      </c>
      <c r="Y13">
        <v>65.75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1.6E-2</v>
      </c>
      <c r="AH13">
        <v>2</v>
      </c>
      <c r="AI13">
        <v>67953192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67953199</v>
      </c>
      <c r="C14">
        <v>67953187</v>
      </c>
      <c r="D14">
        <v>56867659</v>
      </c>
      <c r="E14">
        <v>17</v>
      </c>
      <c r="F14">
        <v>1</v>
      </c>
      <c r="G14">
        <v>1</v>
      </c>
      <c r="H14">
        <v>3</v>
      </c>
      <c r="I14" t="s">
        <v>362</v>
      </c>
      <c r="J14" t="s">
        <v>6</v>
      </c>
      <c r="K14" t="s">
        <v>363</v>
      </c>
      <c r="L14">
        <v>1374</v>
      </c>
      <c r="N14">
        <v>1013</v>
      </c>
      <c r="O14" t="s">
        <v>364</v>
      </c>
      <c r="P14" t="s">
        <v>364</v>
      </c>
      <c r="Q14">
        <v>1</v>
      </c>
      <c r="X14">
        <v>0.74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0.74</v>
      </c>
      <c r="AH14">
        <v>2</v>
      </c>
      <c r="AI14">
        <v>67953193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67953214</v>
      </c>
      <c r="C15">
        <v>67953202</v>
      </c>
      <c r="D15">
        <v>57134535</v>
      </c>
      <c r="E15">
        <v>1</v>
      </c>
      <c r="F15">
        <v>1</v>
      </c>
      <c r="G15">
        <v>1</v>
      </c>
      <c r="H15">
        <v>1</v>
      </c>
      <c r="I15" t="s">
        <v>379</v>
      </c>
      <c r="J15" t="s">
        <v>6</v>
      </c>
      <c r="K15" t="s">
        <v>380</v>
      </c>
      <c r="L15">
        <v>1191</v>
      </c>
      <c r="N15">
        <v>1013</v>
      </c>
      <c r="O15" t="s">
        <v>340</v>
      </c>
      <c r="P15" t="s">
        <v>340</v>
      </c>
      <c r="Q15">
        <v>1</v>
      </c>
      <c r="X15">
        <v>27.8</v>
      </c>
      <c r="Y15">
        <v>0</v>
      </c>
      <c r="Z15">
        <v>0</v>
      </c>
      <c r="AA15">
        <v>0</v>
      </c>
      <c r="AB15">
        <v>9.4</v>
      </c>
      <c r="AC15">
        <v>0</v>
      </c>
      <c r="AD15">
        <v>1</v>
      </c>
      <c r="AE15">
        <v>1</v>
      </c>
      <c r="AF15" t="s">
        <v>6</v>
      </c>
      <c r="AG15">
        <v>27.8</v>
      </c>
      <c r="AH15">
        <v>2</v>
      </c>
      <c r="AI15">
        <v>67953203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67953215</v>
      </c>
      <c r="C16">
        <v>67953202</v>
      </c>
      <c r="D16">
        <v>57134533</v>
      </c>
      <c r="E16">
        <v>1</v>
      </c>
      <c r="F16">
        <v>1</v>
      </c>
      <c r="G16">
        <v>1</v>
      </c>
      <c r="H16">
        <v>1</v>
      </c>
      <c r="I16" t="s">
        <v>341</v>
      </c>
      <c r="J16" t="s">
        <v>6</v>
      </c>
      <c r="K16" t="s">
        <v>342</v>
      </c>
      <c r="L16">
        <v>1191</v>
      </c>
      <c r="N16">
        <v>1013</v>
      </c>
      <c r="O16" t="s">
        <v>340</v>
      </c>
      <c r="P16" t="s">
        <v>340</v>
      </c>
      <c r="Q16">
        <v>1</v>
      </c>
      <c r="X16">
        <v>3.4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3.4</v>
      </c>
      <c r="AH16">
        <v>2</v>
      </c>
      <c r="AI16">
        <v>67953204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67953216</v>
      </c>
      <c r="C17">
        <v>67953202</v>
      </c>
      <c r="D17">
        <v>56951885</v>
      </c>
      <c r="E17">
        <v>1</v>
      </c>
      <c r="F17">
        <v>1</v>
      </c>
      <c r="G17">
        <v>1</v>
      </c>
      <c r="H17">
        <v>2</v>
      </c>
      <c r="I17" t="s">
        <v>381</v>
      </c>
      <c r="J17" t="s">
        <v>382</v>
      </c>
      <c r="K17" t="s">
        <v>383</v>
      </c>
      <c r="L17">
        <v>1368</v>
      </c>
      <c r="N17">
        <v>1011</v>
      </c>
      <c r="O17" t="s">
        <v>346</v>
      </c>
      <c r="P17" t="s">
        <v>346</v>
      </c>
      <c r="Q17">
        <v>1</v>
      </c>
      <c r="X17">
        <v>3.36</v>
      </c>
      <c r="Y17">
        <v>0</v>
      </c>
      <c r="Z17">
        <v>131.44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3.36</v>
      </c>
      <c r="AH17">
        <v>2</v>
      </c>
      <c r="AI17">
        <v>67953205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67953217</v>
      </c>
      <c r="C18">
        <v>67953202</v>
      </c>
      <c r="D18">
        <v>56953077</v>
      </c>
      <c r="E18">
        <v>1</v>
      </c>
      <c r="F18">
        <v>1</v>
      </c>
      <c r="G18">
        <v>1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346</v>
      </c>
      <c r="P18" t="s">
        <v>346</v>
      </c>
      <c r="Q18">
        <v>1</v>
      </c>
      <c r="X18">
        <v>0.04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0.04</v>
      </c>
      <c r="AH18">
        <v>2</v>
      </c>
      <c r="AI18">
        <v>67953206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67953218</v>
      </c>
      <c r="C19">
        <v>67953202</v>
      </c>
      <c r="D19">
        <v>56953312</v>
      </c>
      <c r="E19">
        <v>1</v>
      </c>
      <c r="F19">
        <v>1</v>
      </c>
      <c r="G19">
        <v>1</v>
      </c>
      <c r="H19">
        <v>2</v>
      </c>
      <c r="I19" t="s">
        <v>384</v>
      </c>
      <c r="J19" t="s">
        <v>385</v>
      </c>
      <c r="K19" t="s">
        <v>386</v>
      </c>
      <c r="L19">
        <v>1368</v>
      </c>
      <c r="N19">
        <v>1011</v>
      </c>
      <c r="O19" t="s">
        <v>346</v>
      </c>
      <c r="P19" t="s">
        <v>346</v>
      </c>
      <c r="Q19">
        <v>1</v>
      </c>
      <c r="X19">
        <v>0.2</v>
      </c>
      <c r="Y19">
        <v>0</v>
      </c>
      <c r="Z19">
        <v>1.2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</v>
      </c>
      <c r="AH19">
        <v>2</v>
      </c>
      <c r="AI19">
        <v>67953207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67953219</v>
      </c>
      <c r="C20">
        <v>67953202</v>
      </c>
      <c r="D20">
        <v>56953381</v>
      </c>
      <c r="E20">
        <v>1</v>
      </c>
      <c r="F20">
        <v>1</v>
      </c>
      <c r="G20">
        <v>1</v>
      </c>
      <c r="H20">
        <v>2</v>
      </c>
      <c r="I20" t="s">
        <v>387</v>
      </c>
      <c r="J20" t="s">
        <v>388</v>
      </c>
      <c r="K20" t="s">
        <v>389</v>
      </c>
      <c r="L20">
        <v>1368</v>
      </c>
      <c r="N20">
        <v>1011</v>
      </c>
      <c r="O20" t="s">
        <v>346</v>
      </c>
      <c r="P20" t="s">
        <v>346</v>
      </c>
      <c r="Q20">
        <v>1</v>
      </c>
      <c r="X20">
        <v>3.6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3.6</v>
      </c>
      <c r="AH20">
        <v>2</v>
      </c>
      <c r="AI20">
        <v>67953208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67953220</v>
      </c>
      <c r="C21">
        <v>67953202</v>
      </c>
      <c r="D21">
        <v>56868755</v>
      </c>
      <c r="E21">
        <v>1</v>
      </c>
      <c r="F21">
        <v>1</v>
      </c>
      <c r="G21">
        <v>1</v>
      </c>
      <c r="H21">
        <v>3</v>
      </c>
      <c r="I21" t="s">
        <v>390</v>
      </c>
      <c r="J21" t="s">
        <v>391</v>
      </c>
      <c r="K21" t="s">
        <v>392</v>
      </c>
      <c r="L21">
        <v>1339</v>
      </c>
      <c r="N21">
        <v>1007</v>
      </c>
      <c r="O21" t="s">
        <v>393</v>
      </c>
      <c r="P21" t="s">
        <v>393</v>
      </c>
      <c r="Q21">
        <v>1</v>
      </c>
      <c r="X21">
        <v>1.44</v>
      </c>
      <c r="Y21">
        <v>6.22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1.44</v>
      </c>
      <c r="AH21">
        <v>2</v>
      </c>
      <c r="AI21">
        <v>67953209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67953221</v>
      </c>
      <c r="C22">
        <v>67953202</v>
      </c>
      <c r="D22">
        <v>56868762</v>
      </c>
      <c r="E22">
        <v>1</v>
      </c>
      <c r="F22">
        <v>1</v>
      </c>
      <c r="G22">
        <v>1</v>
      </c>
      <c r="H22">
        <v>3</v>
      </c>
      <c r="I22" t="s">
        <v>394</v>
      </c>
      <c r="J22" t="s">
        <v>395</v>
      </c>
      <c r="K22" t="s">
        <v>396</v>
      </c>
      <c r="L22">
        <v>1346</v>
      </c>
      <c r="N22">
        <v>1009</v>
      </c>
      <c r="O22" t="s">
        <v>353</v>
      </c>
      <c r="P22" t="s">
        <v>353</v>
      </c>
      <c r="Q22">
        <v>1</v>
      </c>
      <c r="X22">
        <v>0.24</v>
      </c>
      <c r="Y22">
        <v>6.09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0.24</v>
      </c>
      <c r="AH22">
        <v>2</v>
      </c>
      <c r="AI22">
        <v>67953210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67953222</v>
      </c>
      <c r="C23">
        <v>67953202</v>
      </c>
      <c r="D23">
        <v>56871941</v>
      </c>
      <c r="E23">
        <v>1</v>
      </c>
      <c r="F23">
        <v>1</v>
      </c>
      <c r="G23">
        <v>1</v>
      </c>
      <c r="H23">
        <v>3</v>
      </c>
      <c r="I23" t="s">
        <v>397</v>
      </c>
      <c r="J23" t="s">
        <v>398</v>
      </c>
      <c r="K23" t="s">
        <v>399</v>
      </c>
      <c r="L23">
        <v>1348</v>
      </c>
      <c r="N23">
        <v>1009</v>
      </c>
      <c r="O23" t="s">
        <v>361</v>
      </c>
      <c r="P23" t="s">
        <v>361</v>
      </c>
      <c r="Q23">
        <v>1000</v>
      </c>
      <c r="X23">
        <v>3.5999999999999999E-3</v>
      </c>
      <c r="Y23">
        <v>11524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3.5999999999999999E-3</v>
      </c>
      <c r="AH23">
        <v>2</v>
      </c>
      <c r="AI23">
        <v>67953211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67953223</v>
      </c>
      <c r="C24">
        <v>67953202</v>
      </c>
      <c r="D24">
        <v>56892282</v>
      </c>
      <c r="E24">
        <v>1</v>
      </c>
      <c r="F24">
        <v>1</v>
      </c>
      <c r="G24">
        <v>1</v>
      </c>
      <c r="H24">
        <v>3</v>
      </c>
      <c r="I24" t="s">
        <v>400</v>
      </c>
      <c r="J24" t="s">
        <v>401</v>
      </c>
      <c r="K24" t="s">
        <v>402</v>
      </c>
      <c r="L24">
        <v>1346</v>
      </c>
      <c r="N24">
        <v>1009</v>
      </c>
      <c r="O24" t="s">
        <v>353</v>
      </c>
      <c r="P24" t="s">
        <v>353</v>
      </c>
      <c r="Q24">
        <v>1</v>
      </c>
      <c r="X24">
        <v>15.2</v>
      </c>
      <c r="Y24">
        <v>12.6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15.2</v>
      </c>
      <c r="AH24">
        <v>2</v>
      </c>
      <c r="AI24">
        <v>67953212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67953224</v>
      </c>
      <c r="C25">
        <v>67953202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362</v>
      </c>
      <c r="J25" t="s">
        <v>6</v>
      </c>
      <c r="K25" t="s">
        <v>363</v>
      </c>
      <c r="L25">
        <v>1374</v>
      </c>
      <c r="N25">
        <v>1013</v>
      </c>
      <c r="O25" t="s">
        <v>364</v>
      </c>
      <c r="P25" t="s">
        <v>364</v>
      </c>
      <c r="Q25">
        <v>1</v>
      </c>
      <c r="X25">
        <v>5.23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5.23</v>
      </c>
      <c r="AH25">
        <v>2</v>
      </c>
      <c r="AI25">
        <v>67953213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67953231</v>
      </c>
      <c r="C26">
        <v>67953226</v>
      </c>
      <c r="D26">
        <v>57139237</v>
      </c>
      <c r="E26">
        <v>1</v>
      </c>
      <c r="F26">
        <v>1</v>
      </c>
      <c r="G26">
        <v>1</v>
      </c>
      <c r="H26">
        <v>1</v>
      </c>
      <c r="I26" t="s">
        <v>403</v>
      </c>
      <c r="J26" t="s">
        <v>6</v>
      </c>
      <c r="K26" t="s">
        <v>404</v>
      </c>
      <c r="L26">
        <v>1191</v>
      </c>
      <c r="N26">
        <v>1013</v>
      </c>
      <c r="O26" t="s">
        <v>340</v>
      </c>
      <c r="P26" t="s">
        <v>340</v>
      </c>
      <c r="Q26">
        <v>1</v>
      </c>
      <c r="X26">
        <v>1.03</v>
      </c>
      <c r="Y26">
        <v>0</v>
      </c>
      <c r="Z26">
        <v>0</v>
      </c>
      <c r="AA26">
        <v>0</v>
      </c>
      <c r="AB26">
        <v>8.64</v>
      </c>
      <c r="AC26">
        <v>0</v>
      </c>
      <c r="AD26">
        <v>1</v>
      </c>
      <c r="AE26">
        <v>1</v>
      </c>
      <c r="AF26" t="s">
        <v>6</v>
      </c>
      <c r="AG26">
        <v>1.03</v>
      </c>
      <c r="AH26">
        <v>2</v>
      </c>
      <c r="AI26">
        <v>67953227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67953232</v>
      </c>
      <c r="C27">
        <v>67953226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341</v>
      </c>
      <c r="J27" t="s">
        <v>6</v>
      </c>
      <c r="K27" t="s">
        <v>342</v>
      </c>
      <c r="L27">
        <v>1191</v>
      </c>
      <c r="N27">
        <v>1013</v>
      </c>
      <c r="O27" t="s">
        <v>340</v>
      </c>
      <c r="P27" t="s">
        <v>340</v>
      </c>
      <c r="Q27">
        <v>1</v>
      </c>
      <c r="X27">
        <v>0.01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0.01</v>
      </c>
      <c r="AH27">
        <v>2</v>
      </c>
      <c r="AI27">
        <v>67953228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67953233</v>
      </c>
      <c r="C28">
        <v>67953226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347</v>
      </c>
      <c r="J28" t="s">
        <v>348</v>
      </c>
      <c r="K28" t="s">
        <v>349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X28">
        <v>0.01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0.01</v>
      </c>
      <c r="AH28">
        <v>2</v>
      </c>
      <c r="AI28">
        <v>67953229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67953234</v>
      </c>
      <c r="C29">
        <v>67953226</v>
      </c>
      <c r="D29">
        <v>56867659</v>
      </c>
      <c r="E29">
        <v>17</v>
      </c>
      <c r="F29">
        <v>1</v>
      </c>
      <c r="G29">
        <v>1</v>
      </c>
      <c r="H29">
        <v>3</v>
      </c>
      <c r="I29" t="s">
        <v>362</v>
      </c>
      <c r="J29" t="s">
        <v>6</v>
      </c>
      <c r="K29" t="s">
        <v>363</v>
      </c>
      <c r="L29">
        <v>1374</v>
      </c>
      <c r="N29">
        <v>1013</v>
      </c>
      <c r="O29" t="s">
        <v>364</v>
      </c>
      <c r="P29" t="s">
        <v>364</v>
      </c>
      <c r="Q29">
        <v>1</v>
      </c>
      <c r="X29">
        <v>0.18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0.18</v>
      </c>
      <c r="AH29">
        <v>2</v>
      </c>
      <c r="AI29">
        <v>67953230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ROW(Source!A38)</f>
        <v>38</v>
      </c>
      <c r="B30">
        <v>67953240</v>
      </c>
      <c r="C30">
        <v>67953237</v>
      </c>
      <c r="D30">
        <v>57134535</v>
      </c>
      <c r="E30">
        <v>1</v>
      </c>
      <c r="F30">
        <v>1</v>
      </c>
      <c r="G30">
        <v>1</v>
      </c>
      <c r="H30">
        <v>1</v>
      </c>
      <c r="I30" t="s">
        <v>379</v>
      </c>
      <c r="J30" t="s">
        <v>6</v>
      </c>
      <c r="K30" t="s">
        <v>380</v>
      </c>
      <c r="L30">
        <v>1191</v>
      </c>
      <c r="N30">
        <v>1013</v>
      </c>
      <c r="O30" t="s">
        <v>340</v>
      </c>
      <c r="P30" t="s">
        <v>340</v>
      </c>
      <c r="Q30">
        <v>1</v>
      </c>
      <c r="X30">
        <v>0.22</v>
      </c>
      <c r="Y30">
        <v>0</v>
      </c>
      <c r="Z30">
        <v>0</v>
      </c>
      <c r="AA30">
        <v>0</v>
      </c>
      <c r="AB30">
        <v>9.4</v>
      </c>
      <c r="AC30">
        <v>0</v>
      </c>
      <c r="AD30">
        <v>1</v>
      </c>
      <c r="AE30">
        <v>1</v>
      </c>
      <c r="AF30" t="s">
        <v>6</v>
      </c>
      <c r="AG30">
        <v>0.22</v>
      </c>
      <c r="AH30">
        <v>2</v>
      </c>
      <c r="AI30">
        <v>67953238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ROW(Source!A38)</f>
        <v>38</v>
      </c>
      <c r="B31">
        <v>67953241</v>
      </c>
      <c r="C31">
        <v>67953237</v>
      </c>
      <c r="D31">
        <v>56867659</v>
      </c>
      <c r="E31">
        <v>17</v>
      </c>
      <c r="F31">
        <v>1</v>
      </c>
      <c r="G31">
        <v>1</v>
      </c>
      <c r="H31">
        <v>3</v>
      </c>
      <c r="I31" t="s">
        <v>362</v>
      </c>
      <c r="J31" t="s">
        <v>6</v>
      </c>
      <c r="K31" t="s">
        <v>363</v>
      </c>
      <c r="L31">
        <v>1374</v>
      </c>
      <c r="N31">
        <v>1013</v>
      </c>
      <c r="O31" t="s">
        <v>364</v>
      </c>
      <c r="P31" t="s">
        <v>364</v>
      </c>
      <c r="Q31">
        <v>1</v>
      </c>
      <c r="X31">
        <v>0.04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0.04</v>
      </c>
      <c r="AH31">
        <v>2</v>
      </c>
      <c r="AI31">
        <v>67953239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ROW(Source!A39)</f>
        <v>39</v>
      </c>
      <c r="B32">
        <v>67953249</v>
      </c>
      <c r="C32">
        <v>67953242</v>
      </c>
      <c r="D32">
        <v>57142544</v>
      </c>
      <c r="E32">
        <v>1</v>
      </c>
      <c r="F32">
        <v>1</v>
      </c>
      <c r="G32">
        <v>1</v>
      </c>
      <c r="H32">
        <v>1</v>
      </c>
      <c r="I32" t="s">
        <v>365</v>
      </c>
      <c r="J32" t="s">
        <v>6</v>
      </c>
      <c r="K32" t="s">
        <v>366</v>
      </c>
      <c r="L32">
        <v>1191</v>
      </c>
      <c r="N32">
        <v>1013</v>
      </c>
      <c r="O32" t="s">
        <v>340</v>
      </c>
      <c r="P32" t="s">
        <v>340</v>
      </c>
      <c r="Q32">
        <v>1</v>
      </c>
      <c r="X32">
        <v>1.2</v>
      </c>
      <c r="Y32">
        <v>0</v>
      </c>
      <c r="Z32">
        <v>0</v>
      </c>
      <c r="AA32">
        <v>0</v>
      </c>
      <c r="AB32">
        <v>10.210000000000001</v>
      </c>
      <c r="AC32">
        <v>0</v>
      </c>
      <c r="AD32">
        <v>1</v>
      </c>
      <c r="AE32">
        <v>1</v>
      </c>
      <c r="AF32" t="s">
        <v>6</v>
      </c>
      <c r="AG32">
        <v>1.2</v>
      </c>
      <c r="AH32">
        <v>2</v>
      </c>
      <c r="AI32">
        <v>67953243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ROW(Source!A39)</f>
        <v>39</v>
      </c>
      <c r="B33">
        <v>67953250</v>
      </c>
      <c r="C33">
        <v>67953242</v>
      </c>
      <c r="D33">
        <v>56869020</v>
      </c>
      <c r="E33">
        <v>1</v>
      </c>
      <c r="F33">
        <v>1</v>
      </c>
      <c r="G33">
        <v>1</v>
      </c>
      <c r="H33">
        <v>3</v>
      </c>
      <c r="I33" t="s">
        <v>367</v>
      </c>
      <c r="J33" t="s">
        <v>368</v>
      </c>
      <c r="K33" t="s">
        <v>369</v>
      </c>
      <c r="L33">
        <v>1346</v>
      </c>
      <c r="N33">
        <v>1009</v>
      </c>
      <c r="O33" t="s">
        <v>353</v>
      </c>
      <c r="P33" t="s">
        <v>353</v>
      </c>
      <c r="Q33">
        <v>1</v>
      </c>
      <c r="X33">
        <v>1E-3</v>
      </c>
      <c r="Y33">
        <v>27.74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1E-3</v>
      </c>
      <c r="AH33">
        <v>2</v>
      </c>
      <c r="AI33">
        <v>67953244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ROW(Source!A39)</f>
        <v>39</v>
      </c>
      <c r="B34">
        <v>67953251</v>
      </c>
      <c r="C34">
        <v>67953242</v>
      </c>
      <c r="D34">
        <v>56873419</v>
      </c>
      <c r="E34">
        <v>1</v>
      </c>
      <c r="F34">
        <v>1</v>
      </c>
      <c r="G34">
        <v>1</v>
      </c>
      <c r="H34">
        <v>3</v>
      </c>
      <c r="I34" t="s">
        <v>370</v>
      </c>
      <c r="J34" t="s">
        <v>371</v>
      </c>
      <c r="K34" t="s">
        <v>372</v>
      </c>
      <c r="L34">
        <v>1355</v>
      </c>
      <c r="N34">
        <v>1010</v>
      </c>
      <c r="O34" t="s">
        <v>357</v>
      </c>
      <c r="P34" t="s">
        <v>357</v>
      </c>
      <c r="Q34">
        <v>100</v>
      </c>
      <c r="X34">
        <v>0.03</v>
      </c>
      <c r="Y34">
        <v>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0.03</v>
      </c>
      <c r="AH34">
        <v>2</v>
      </c>
      <c r="AI34">
        <v>67953245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ROW(Source!A39)</f>
        <v>39</v>
      </c>
      <c r="B35">
        <v>67953252</v>
      </c>
      <c r="C35">
        <v>67953242</v>
      </c>
      <c r="D35">
        <v>56875354</v>
      </c>
      <c r="E35">
        <v>1</v>
      </c>
      <c r="F35">
        <v>1</v>
      </c>
      <c r="G35">
        <v>1</v>
      </c>
      <c r="H35">
        <v>3</v>
      </c>
      <c r="I35" t="s">
        <v>373</v>
      </c>
      <c r="J35" t="s">
        <v>374</v>
      </c>
      <c r="K35" t="s">
        <v>375</v>
      </c>
      <c r="L35">
        <v>1348</v>
      </c>
      <c r="N35">
        <v>1009</v>
      </c>
      <c r="O35" t="s">
        <v>361</v>
      </c>
      <c r="P35" t="s">
        <v>361</v>
      </c>
      <c r="Q35">
        <v>1000</v>
      </c>
      <c r="X35">
        <v>2.0000000000000002E-5</v>
      </c>
      <c r="Y35">
        <v>729.98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2.0000000000000002E-5</v>
      </c>
      <c r="AH35">
        <v>2</v>
      </c>
      <c r="AI35">
        <v>67953246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ROW(Source!A39)</f>
        <v>39</v>
      </c>
      <c r="B36">
        <v>67953253</v>
      </c>
      <c r="C36">
        <v>67953242</v>
      </c>
      <c r="D36">
        <v>56898565</v>
      </c>
      <c r="E36">
        <v>1</v>
      </c>
      <c r="F36">
        <v>1</v>
      </c>
      <c r="G36">
        <v>1</v>
      </c>
      <c r="H36">
        <v>3</v>
      </c>
      <c r="I36" t="s">
        <v>376</v>
      </c>
      <c r="J36" t="s">
        <v>377</v>
      </c>
      <c r="K36" t="s">
        <v>378</v>
      </c>
      <c r="L36">
        <v>1346</v>
      </c>
      <c r="N36">
        <v>1009</v>
      </c>
      <c r="O36" t="s">
        <v>353</v>
      </c>
      <c r="P36" t="s">
        <v>353</v>
      </c>
      <c r="Q36">
        <v>1</v>
      </c>
      <c r="X36">
        <v>8.0000000000000002E-3</v>
      </c>
      <c r="Y36">
        <v>65.75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8.0000000000000002E-3</v>
      </c>
      <c r="AH36">
        <v>2</v>
      </c>
      <c r="AI36">
        <v>67953247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67953254</v>
      </c>
      <c r="C37">
        <v>67953242</v>
      </c>
      <c r="D37">
        <v>56867659</v>
      </c>
      <c r="E37">
        <v>17</v>
      </c>
      <c r="F37">
        <v>1</v>
      </c>
      <c r="G37">
        <v>1</v>
      </c>
      <c r="H37">
        <v>3</v>
      </c>
      <c r="I37" t="s">
        <v>362</v>
      </c>
      <c r="J37" t="s">
        <v>6</v>
      </c>
      <c r="K37" t="s">
        <v>363</v>
      </c>
      <c r="L37">
        <v>1374</v>
      </c>
      <c r="N37">
        <v>1013</v>
      </c>
      <c r="O37" t="s">
        <v>364</v>
      </c>
      <c r="P37" t="s">
        <v>364</v>
      </c>
      <c r="Q37">
        <v>1</v>
      </c>
      <c r="X37">
        <v>0.24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0.24</v>
      </c>
      <c r="AH37">
        <v>2</v>
      </c>
      <c r="AI37">
        <v>67953248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67953263</v>
      </c>
      <c r="C38">
        <v>67953256</v>
      </c>
      <c r="D38">
        <v>57139901</v>
      </c>
      <c r="E38">
        <v>1</v>
      </c>
      <c r="F38">
        <v>1</v>
      </c>
      <c r="G38">
        <v>1</v>
      </c>
      <c r="H38">
        <v>1</v>
      </c>
      <c r="I38" t="s">
        <v>405</v>
      </c>
      <c r="J38" t="s">
        <v>6</v>
      </c>
      <c r="K38" t="s">
        <v>406</v>
      </c>
      <c r="L38">
        <v>1191</v>
      </c>
      <c r="N38">
        <v>1013</v>
      </c>
      <c r="O38" t="s">
        <v>340</v>
      </c>
      <c r="P38" t="s">
        <v>340</v>
      </c>
      <c r="Q38">
        <v>1</v>
      </c>
      <c r="X38">
        <v>2.4</v>
      </c>
      <c r="Y38">
        <v>0</v>
      </c>
      <c r="Z38">
        <v>0</v>
      </c>
      <c r="AA38">
        <v>0</v>
      </c>
      <c r="AB38">
        <v>10.35</v>
      </c>
      <c r="AC38">
        <v>0</v>
      </c>
      <c r="AD38">
        <v>1</v>
      </c>
      <c r="AE38">
        <v>1</v>
      </c>
      <c r="AF38" t="s">
        <v>6</v>
      </c>
      <c r="AG38">
        <v>2.4</v>
      </c>
      <c r="AH38">
        <v>2</v>
      </c>
      <c r="AI38">
        <v>67953257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67953264</v>
      </c>
      <c r="C39">
        <v>67953256</v>
      </c>
      <c r="D39">
        <v>56869020</v>
      </c>
      <c r="E39">
        <v>1</v>
      </c>
      <c r="F39">
        <v>1</v>
      </c>
      <c r="G39">
        <v>1</v>
      </c>
      <c r="H39">
        <v>3</v>
      </c>
      <c r="I39" t="s">
        <v>367</v>
      </c>
      <c r="J39" t="s">
        <v>368</v>
      </c>
      <c r="K39" t="s">
        <v>369</v>
      </c>
      <c r="L39">
        <v>1346</v>
      </c>
      <c r="N39">
        <v>1009</v>
      </c>
      <c r="O39" t="s">
        <v>353</v>
      </c>
      <c r="P39" t="s">
        <v>353</v>
      </c>
      <c r="Q39">
        <v>1</v>
      </c>
      <c r="X39">
        <v>1.6000000000000001E-3</v>
      </c>
      <c r="Y39">
        <v>27.74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1.6000000000000001E-3</v>
      </c>
      <c r="AH39">
        <v>2</v>
      </c>
      <c r="AI39">
        <v>67953258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ROW(Source!A41)</f>
        <v>41</v>
      </c>
      <c r="B40">
        <v>67953265</v>
      </c>
      <c r="C40">
        <v>67953256</v>
      </c>
      <c r="D40">
        <v>56873419</v>
      </c>
      <c r="E40">
        <v>1</v>
      </c>
      <c r="F40">
        <v>1</v>
      </c>
      <c r="G40">
        <v>1</v>
      </c>
      <c r="H40">
        <v>3</v>
      </c>
      <c r="I40" t="s">
        <v>370</v>
      </c>
      <c r="J40" t="s">
        <v>371</v>
      </c>
      <c r="K40" t="s">
        <v>372</v>
      </c>
      <c r="L40">
        <v>1355</v>
      </c>
      <c r="N40">
        <v>1010</v>
      </c>
      <c r="O40" t="s">
        <v>357</v>
      </c>
      <c r="P40" t="s">
        <v>357</v>
      </c>
      <c r="Q40">
        <v>100</v>
      </c>
      <c r="X40">
        <v>0.03</v>
      </c>
      <c r="Y40">
        <v>83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0.03</v>
      </c>
      <c r="AH40">
        <v>2</v>
      </c>
      <c r="AI40">
        <v>67953259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ROW(Source!A41)</f>
        <v>41</v>
      </c>
      <c r="B41">
        <v>67953266</v>
      </c>
      <c r="C41">
        <v>67953256</v>
      </c>
      <c r="D41">
        <v>56875354</v>
      </c>
      <c r="E41">
        <v>1</v>
      </c>
      <c r="F41">
        <v>1</v>
      </c>
      <c r="G41">
        <v>1</v>
      </c>
      <c r="H41">
        <v>3</v>
      </c>
      <c r="I41" t="s">
        <v>373</v>
      </c>
      <c r="J41" t="s">
        <v>374</v>
      </c>
      <c r="K41" t="s">
        <v>375</v>
      </c>
      <c r="L41">
        <v>1348</v>
      </c>
      <c r="N41">
        <v>1009</v>
      </c>
      <c r="O41" t="s">
        <v>361</v>
      </c>
      <c r="P41" t="s">
        <v>361</v>
      </c>
      <c r="Q41">
        <v>1000</v>
      </c>
      <c r="X41">
        <v>2.0000000000000002E-5</v>
      </c>
      <c r="Y41">
        <v>729.98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2.0000000000000002E-5</v>
      </c>
      <c r="AH41">
        <v>2</v>
      </c>
      <c r="AI41">
        <v>67953260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ROW(Source!A41)</f>
        <v>41</v>
      </c>
      <c r="B42">
        <v>67953267</v>
      </c>
      <c r="C42">
        <v>67953256</v>
      </c>
      <c r="D42">
        <v>56898565</v>
      </c>
      <c r="E42">
        <v>1</v>
      </c>
      <c r="F42">
        <v>1</v>
      </c>
      <c r="G42">
        <v>1</v>
      </c>
      <c r="H42">
        <v>3</v>
      </c>
      <c r="I42" t="s">
        <v>376</v>
      </c>
      <c r="J42" t="s">
        <v>377</v>
      </c>
      <c r="K42" t="s">
        <v>378</v>
      </c>
      <c r="L42">
        <v>1346</v>
      </c>
      <c r="N42">
        <v>1009</v>
      </c>
      <c r="O42" t="s">
        <v>353</v>
      </c>
      <c r="P42" t="s">
        <v>353</v>
      </c>
      <c r="Q42">
        <v>1</v>
      </c>
      <c r="X42">
        <v>1.6E-2</v>
      </c>
      <c r="Y42">
        <v>65.75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1.6E-2</v>
      </c>
      <c r="AH42">
        <v>2</v>
      </c>
      <c r="AI42">
        <v>67953261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ROW(Source!A41)</f>
        <v>41</v>
      </c>
      <c r="B43">
        <v>67953268</v>
      </c>
      <c r="C43">
        <v>67953256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362</v>
      </c>
      <c r="J43" t="s">
        <v>6</v>
      </c>
      <c r="K43" t="s">
        <v>363</v>
      </c>
      <c r="L43">
        <v>1374</v>
      </c>
      <c r="N43">
        <v>1013</v>
      </c>
      <c r="O43" t="s">
        <v>364</v>
      </c>
      <c r="P43" t="s">
        <v>364</v>
      </c>
      <c r="Q43">
        <v>1</v>
      </c>
      <c r="X43">
        <v>0.5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0.5</v>
      </c>
      <c r="AH43">
        <v>2</v>
      </c>
      <c r="AI43">
        <v>67953262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ROW(Source!A43)</f>
        <v>43</v>
      </c>
      <c r="B44">
        <v>67953277</v>
      </c>
      <c r="C44">
        <v>67953270</v>
      </c>
      <c r="D44">
        <v>57151880</v>
      </c>
      <c r="E44">
        <v>1</v>
      </c>
      <c r="F44">
        <v>1</v>
      </c>
      <c r="G44">
        <v>1</v>
      </c>
      <c r="H44">
        <v>1</v>
      </c>
      <c r="I44" t="s">
        <v>407</v>
      </c>
      <c r="J44" t="s">
        <v>6</v>
      </c>
      <c r="K44" t="s">
        <v>408</v>
      </c>
      <c r="L44">
        <v>1191</v>
      </c>
      <c r="N44">
        <v>1013</v>
      </c>
      <c r="O44" t="s">
        <v>340</v>
      </c>
      <c r="P44" t="s">
        <v>340</v>
      </c>
      <c r="Q44">
        <v>1</v>
      </c>
      <c r="X44">
        <v>1.8</v>
      </c>
      <c r="Y44">
        <v>0</v>
      </c>
      <c r="Z44">
        <v>0</v>
      </c>
      <c r="AA44">
        <v>0</v>
      </c>
      <c r="AB44">
        <v>9.76</v>
      </c>
      <c r="AC44">
        <v>0</v>
      </c>
      <c r="AD44">
        <v>1</v>
      </c>
      <c r="AE44">
        <v>1</v>
      </c>
      <c r="AF44" t="s">
        <v>6</v>
      </c>
      <c r="AG44">
        <v>1.8</v>
      </c>
      <c r="AH44">
        <v>2</v>
      </c>
      <c r="AI44">
        <v>67953271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ROW(Source!A43)</f>
        <v>43</v>
      </c>
      <c r="B45">
        <v>67953278</v>
      </c>
      <c r="C45">
        <v>67953270</v>
      </c>
      <c r="D45">
        <v>56869020</v>
      </c>
      <c r="E45">
        <v>1</v>
      </c>
      <c r="F45">
        <v>1</v>
      </c>
      <c r="G45">
        <v>1</v>
      </c>
      <c r="H45">
        <v>3</v>
      </c>
      <c r="I45" t="s">
        <v>367</v>
      </c>
      <c r="J45" t="s">
        <v>368</v>
      </c>
      <c r="K45" t="s">
        <v>369</v>
      </c>
      <c r="L45">
        <v>1346</v>
      </c>
      <c r="N45">
        <v>1009</v>
      </c>
      <c r="O45" t="s">
        <v>353</v>
      </c>
      <c r="P45" t="s">
        <v>353</v>
      </c>
      <c r="Q45">
        <v>1</v>
      </c>
      <c r="X45">
        <v>1.6000000000000001E-3</v>
      </c>
      <c r="Y45">
        <v>27.74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1.6000000000000001E-3</v>
      </c>
      <c r="AH45">
        <v>2</v>
      </c>
      <c r="AI45">
        <v>67953272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ROW(Source!A43)</f>
        <v>43</v>
      </c>
      <c r="B46">
        <v>67953279</v>
      </c>
      <c r="C46">
        <v>67953270</v>
      </c>
      <c r="D46">
        <v>56873419</v>
      </c>
      <c r="E46">
        <v>1</v>
      </c>
      <c r="F46">
        <v>1</v>
      </c>
      <c r="G46">
        <v>1</v>
      </c>
      <c r="H46">
        <v>3</v>
      </c>
      <c r="I46" t="s">
        <v>370</v>
      </c>
      <c r="J46" t="s">
        <v>371</v>
      </c>
      <c r="K46" t="s">
        <v>372</v>
      </c>
      <c r="L46">
        <v>1355</v>
      </c>
      <c r="N46">
        <v>1010</v>
      </c>
      <c r="O46" t="s">
        <v>357</v>
      </c>
      <c r="P46" t="s">
        <v>357</v>
      </c>
      <c r="Q46">
        <v>100</v>
      </c>
      <c r="X46">
        <v>0.03</v>
      </c>
      <c r="Y46">
        <v>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0.03</v>
      </c>
      <c r="AH46">
        <v>2</v>
      </c>
      <c r="AI46">
        <v>67953273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ROW(Source!A43)</f>
        <v>43</v>
      </c>
      <c r="B47">
        <v>67953280</v>
      </c>
      <c r="C47">
        <v>67953270</v>
      </c>
      <c r="D47">
        <v>56875354</v>
      </c>
      <c r="E47">
        <v>1</v>
      </c>
      <c r="F47">
        <v>1</v>
      </c>
      <c r="G47">
        <v>1</v>
      </c>
      <c r="H47">
        <v>3</v>
      </c>
      <c r="I47" t="s">
        <v>373</v>
      </c>
      <c r="J47" t="s">
        <v>374</v>
      </c>
      <c r="K47" t="s">
        <v>375</v>
      </c>
      <c r="L47">
        <v>1348</v>
      </c>
      <c r="N47">
        <v>1009</v>
      </c>
      <c r="O47" t="s">
        <v>361</v>
      </c>
      <c r="P47" t="s">
        <v>361</v>
      </c>
      <c r="Q47">
        <v>1000</v>
      </c>
      <c r="X47">
        <v>1.4999999999999999E-4</v>
      </c>
      <c r="Y47">
        <v>729.98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1.4999999999999999E-4</v>
      </c>
      <c r="AH47">
        <v>2</v>
      </c>
      <c r="AI47">
        <v>67953274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ROW(Source!A43)</f>
        <v>43</v>
      </c>
      <c r="B48">
        <v>67953281</v>
      </c>
      <c r="C48">
        <v>67953270</v>
      </c>
      <c r="D48">
        <v>56898565</v>
      </c>
      <c r="E48">
        <v>1</v>
      </c>
      <c r="F48">
        <v>1</v>
      </c>
      <c r="G48">
        <v>1</v>
      </c>
      <c r="H48">
        <v>3</v>
      </c>
      <c r="I48" t="s">
        <v>376</v>
      </c>
      <c r="J48" t="s">
        <v>377</v>
      </c>
      <c r="K48" t="s">
        <v>378</v>
      </c>
      <c r="L48">
        <v>1346</v>
      </c>
      <c r="N48">
        <v>1009</v>
      </c>
      <c r="O48" t="s">
        <v>353</v>
      </c>
      <c r="P48" t="s">
        <v>353</v>
      </c>
      <c r="Q48">
        <v>1</v>
      </c>
      <c r="X48">
        <v>1.6E-2</v>
      </c>
      <c r="Y48">
        <v>65.75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1.6E-2</v>
      </c>
      <c r="AH48">
        <v>2</v>
      </c>
      <c r="AI48">
        <v>67953275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ROW(Source!A43)</f>
        <v>43</v>
      </c>
      <c r="B49">
        <v>67953282</v>
      </c>
      <c r="C49">
        <v>67953270</v>
      </c>
      <c r="D49">
        <v>56867659</v>
      </c>
      <c r="E49">
        <v>17</v>
      </c>
      <c r="F49">
        <v>1</v>
      </c>
      <c r="G49">
        <v>1</v>
      </c>
      <c r="H49">
        <v>3</v>
      </c>
      <c r="I49" t="s">
        <v>362</v>
      </c>
      <c r="J49" t="s">
        <v>6</v>
      </c>
      <c r="K49" t="s">
        <v>363</v>
      </c>
      <c r="L49">
        <v>1374</v>
      </c>
      <c r="N49">
        <v>1013</v>
      </c>
      <c r="O49" t="s">
        <v>364</v>
      </c>
      <c r="P49" t="s">
        <v>364</v>
      </c>
      <c r="Q49">
        <v>1</v>
      </c>
      <c r="X49">
        <v>0.35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0.35</v>
      </c>
      <c r="AH49">
        <v>2</v>
      </c>
      <c r="AI49">
        <v>67953276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ROW(Source!A45)</f>
        <v>45</v>
      </c>
      <c r="B50">
        <v>67953291</v>
      </c>
      <c r="C50">
        <v>67953284</v>
      </c>
      <c r="D50">
        <v>57140694</v>
      </c>
      <c r="E50">
        <v>1</v>
      </c>
      <c r="F50">
        <v>1</v>
      </c>
      <c r="G50">
        <v>1</v>
      </c>
      <c r="H50">
        <v>1</v>
      </c>
      <c r="I50" t="s">
        <v>409</v>
      </c>
      <c r="J50" t="s">
        <v>6</v>
      </c>
      <c r="K50" t="s">
        <v>410</v>
      </c>
      <c r="L50">
        <v>1191</v>
      </c>
      <c r="N50">
        <v>1013</v>
      </c>
      <c r="O50" t="s">
        <v>340</v>
      </c>
      <c r="P50" t="s">
        <v>340</v>
      </c>
      <c r="Q50">
        <v>1</v>
      </c>
      <c r="X50">
        <v>1.68</v>
      </c>
      <c r="Y50">
        <v>0</v>
      </c>
      <c r="Z50">
        <v>0</v>
      </c>
      <c r="AA50">
        <v>0</v>
      </c>
      <c r="AB50">
        <v>9.6199999999999992</v>
      </c>
      <c r="AC50">
        <v>0</v>
      </c>
      <c r="AD50">
        <v>1</v>
      </c>
      <c r="AE50">
        <v>1</v>
      </c>
      <c r="AF50" t="s">
        <v>6</v>
      </c>
      <c r="AG50">
        <v>1.68</v>
      </c>
      <c r="AH50">
        <v>2</v>
      </c>
      <c r="AI50">
        <v>67953285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ROW(Source!A45)</f>
        <v>45</v>
      </c>
      <c r="B51">
        <v>67953292</v>
      </c>
      <c r="C51">
        <v>67953284</v>
      </c>
      <c r="D51">
        <v>56869020</v>
      </c>
      <c r="E51">
        <v>1</v>
      </c>
      <c r="F51">
        <v>1</v>
      </c>
      <c r="G51">
        <v>1</v>
      </c>
      <c r="H51">
        <v>3</v>
      </c>
      <c r="I51" t="s">
        <v>367</v>
      </c>
      <c r="J51" t="s">
        <v>368</v>
      </c>
      <c r="K51" t="s">
        <v>369</v>
      </c>
      <c r="L51">
        <v>1346</v>
      </c>
      <c r="N51">
        <v>1009</v>
      </c>
      <c r="O51" t="s">
        <v>353</v>
      </c>
      <c r="P51" t="s">
        <v>353</v>
      </c>
      <c r="Q51">
        <v>1</v>
      </c>
      <c r="X51">
        <v>5.0000000000000001E-4</v>
      </c>
      <c r="Y51">
        <v>27.74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5.0000000000000001E-4</v>
      </c>
      <c r="AH51">
        <v>2</v>
      </c>
      <c r="AI51">
        <v>67953286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ROW(Source!A45)</f>
        <v>45</v>
      </c>
      <c r="B52">
        <v>67953293</v>
      </c>
      <c r="C52">
        <v>67953284</v>
      </c>
      <c r="D52">
        <v>56873419</v>
      </c>
      <c r="E52">
        <v>1</v>
      </c>
      <c r="F52">
        <v>1</v>
      </c>
      <c r="G52">
        <v>1</v>
      </c>
      <c r="H52">
        <v>3</v>
      </c>
      <c r="I52" t="s">
        <v>370</v>
      </c>
      <c r="J52" t="s">
        <v>371</v>
      </c>
      <c r="K52" t="s">
        <v>372</v>
      </c>
      <c r="L52">
        <v>1355</v>
      </c>
      <c r="N52">
        <v>1010</v>
      </c>
      <c r="O52" t="s">
        <v>357</v>
      </c>
      <c r="P52" t="s">
        <v>357</v>
      </c>
      <c r="Q52">
        <v>100</v>
      </c>
      <c r="X52">
        <v>2.5000000000000001E-2</v>
      </c>
      <c r="Y52">
        <v>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2.5000000000000001E-2</v>
      </c>
      <c r="AH52">
        <v>2</v>
      </c>
      <c r="AI52">
        <v>67953287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ROW(Source!A45)</f>
        <v>45</v>
      </c>
      <c r="B53">
        <v>67953294</v>
      </c>
      <c r="C53">
        <v>67953284</v>
      </c>
      <c r="D53">
        <v>56875354</v>
      </c>
      <c r="E53">
        <v>1</v>
      </c>
      <c r="F53">
        <v>1</v>
      </c>
      <c r="G53">
        <v>1</v>
      </c>
      <c r="H53">
        <v>3</v>
      </c>
      <c r="I53" t="s">
        <v>373</v>
      </c>
      <c r="J53" t="s">
        <v>374</v>
      </c>
      <c r="K53" t="s">
        <v>375</v>
      </c>
      <c r="L53">
        <v>1348</v>
      </c>
      <c r="N53">
        <v>1009</v>
      </c>
      <c r="O53" t="s">
        <v>361</v>
      </c>
      <c r="P53" t="s">
        <v>361</v>
      </c>
      <c r="Q53">
        <v>1000</v>
      </c>
      <c r="X53">
        <v>1.0000000000000001E-5</v>
      </c>
      <c r="Y53">
        <v>729.98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1.0000000000000001E-5</v>
      </c>
      <c r="AH53">
        <v>2</v>
      </c>
      <c r="AI53">
        <v>67953288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ROW(Source!A45)</f>
        <v>45</v>
      </c>
      <c r="B54">
        <v>67953295</v>
      </c>
      <c r="C54">
        <v>67953284</v>
      </c>
      <c r="D54">
        <v>56898565</v>
      </c>
      <c r="E54">
        <v>1</v>
      </c>
      <c r="F54">
        <v>1</v>
      </c>
      <c r="G54">
        <v>1</v>
      </c>
      <c r="H54">
        <v>3</v>
      </c>
      <c r="I54" t="s">
        <v>376</v>
      </c>
      <c r="J54" t="s">
        <v>377</v>
      </c>
      <c r="K54" t="s">
        <v>378</v>
      </c>
      <c r="L54">
        <v>1346</v>
      </c>
      <c r="N54">
        <v>1009</v>
      </c>
      <c r="O54" t="s">
        <v>353</v>
      </c>
      <c r="P54" t="s">
        <v>353</v>
      </c>
      <c r="Q54">
        <v>1</v>
      </c>
      <c r="X54">
        <v>5.0000000000000001E-3</v>
      </c>
      <c r="Y54">
        <v>65.75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5.0000000000000001E-3</v>
      </c>
      <c r="AH54">
        <v>2</v>
      </c>
      <c r="AI54">
        <v>67953289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ROW(Source!A45)</f>
        <v>45</v>
      </c>
      <c r="B55">
        <v>67953296</v>
      </c>
      <c r="C55">
        <v>67953284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362</v>
      </c>
      <c r="J55" t="s">
        <v>6</v>
      </c>
      <c r="K55" t="s">
        <v>363</v>
      </c>
      <c r="L55">
        <v>1374</v>
      </c>
      <c r="N55">
        <v>1013</v>
      </c>
      <c r="O55" t="s">
        <v>364</v>
      </c>
      <c r="P55" t="s">
        <v>364</v>
      </c>
      <c r="Q55">
        <v>1</v>
      </c>
      <c r="X55">
        <v>0.32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0.32</v>
      </c>
      <c r="AH55">
        <v>2</v>
      </c>
      <c r="AI55">
        <v>67953290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ROW(Source!A47)</f>
        <v>47</v>
      </c>
      <c r="B56">
        <v>67953305</v>
      </c>
      <c r="C56">
        <v>67953298</v>
      </c>
      <c r="D56">
        <v>57140694</v>
      </c>
      <c r="E56">
        <v>1</v>
      </c>
      <c r="F56">
        <v>1</v>
      </c>
      <c r="G56">
        <v>1</v>
      </c>
      <c r="H56">
        <v>1</v>
      </c>
      <c r="I56" t="s">
        <v>409</v>
      </c>
      <c r="J56" t="s">
        <v>6</v>
      </c>
      <c r="K56" t="s">
        <v>410</v>
      </c>
      <c r="L56">
        <v>1191</v>
      </c>
      <c r="N56">
        <v>1013</v>
      </c>
      <c r="O56" t="s">
        <v>340</v>
      </c>
      <c r="P56" t="s">
        <v>340</v>
      </c>
      <c r="Q56">
        <v>1</v>
      </c>
      <c r="X56">
        <v>1.1299999999999999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6</v>
      </c>
      <c r="AG56">
        <v>1.1299999999999999</v>
      </c>
      <c r="AH56">
        <v>2</v>
      </c>
      <c r="AI56">
        <v>67953299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ROW(Source!A47)</f>
        <v>47</v>
      </c>
      <c r="B57">
        <v>67953306</v>
      </c>
      <c r="C57">
        <v>67953298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341</v>
      </c>
      <c r="J57" t="s">
        <v>6</v>
      </c>
      <c r="K57" t="s">
        <v>342</v>
      </c>
      <c r="L57">
        <v>1191</v>
      </c>
      <c r="N57">
        <v>1013</v>
      </c>
      <c r="O57" t="s">
        <v>340</v>
      </c>
      <c r="P57" t="s">
        <v>340</v>
      </c>
      <c r="Q57">
        <v>1</v>
      </c>
      <c r="X57">
        <v>0.08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</v>
      </c>
      <c r="AG57">
        <v>0.08</v>
      </c>
      <c r="AH57">
        <v>2</v>
      </c>
      <c r="AI57">
        <v>67953300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ROW(Source!A47)</f>
        <v>47</v>
      </c>
      <c r="B58">
        <v>67953307</v>
      </c>
      <c r="C58">
        <v>67953298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343</v>
      </c>
      <c r="J58" t="s">
        <v>344</v>
      </c>
      <c r="K58" t="s">
        <v>345</v>
      </c>
      <c r="L58">
        <v>1368</v>
      </c>
      <c r="N58">
        <v>1011</v>
      </c>
      <c r="O58" t="s">
        <v>346</v>
      </c>
      <c r="P58" t="s">
        <v>346</v>
      </c>
      <c r="Q58">
        <v>1</v>
      </c>
      <c r="X58">
        <v>0.04</v>
      </c>
      <c r="Y58">
        <v>0</v>
      </c>
      <c r="Z58">
        <v>111.99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0.04</v>
      </c>
      <c r="AH58">
        <v>2</v>
      </c>
      <c r="AI58">
        <v>67953301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67953308</v>
      </c>
      <c r="C59">
        <v>67953298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347</v>
      </c>
      <c r="J59" t="s">
        <v>348</v>
      </c>
      <c r="K59" t="s">
        <v>349</v>
      </c>
      <c r="L59">
        <v>1368</v>
      </c>
      <c r="N59">
        <v>1011</v>
      </c>
      <c r="O59" t="s">
        <v>346</v>
      </c>
      <c r="P59" t="s">
        <v>346</v>
      </c>
      <c r="Q59">
        <v>1</v>
      </c>
      <c r="X59">
        <v>0.04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0.04</v>
      </c>
      <c r="AH59">
        <v>2</v>
      </c>
      <c r="AI59">
        <v>67953302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67953309</v>
      </c>
      <c r="C60">
        <v>67953298</v>
      </c>
      <c r="D60">
        <v>56873289</v>
      </c>
      <c r="E60">
        <v>1</v>
      </c>
      <c r="F60">
        <v>1</v>
      </c>
      <c r="G60">
        <v>1</v>
      </c>
      <c r="H60">
        <v>3</v>
      </c>
      <c r="I60" t="s">
        <v>411</v>
      </c>
      <c r="J60" t="s">
        <v>412</v>
      </c>
      <c r="K60" t="s">
        <v>413</v>
      </c>
      <c r="L60">
        <v>1346</v>
      </c>
      <c r="N60">
        <v>1009</v>
      </c>
      <c r="O60" t="s">
        <v>353</v>
      </c>
      <c r="P60" t="s">
        <v>353</v>
      </c>
      <c r="Q60">
        <v>1</v>
      </c>
      <c r="X60">
        <v>0.06</v>
      </c>
      <c r="Y60">
        <v>9.0399999999999991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0.06</v>
      </c>
      <c r="AH60">
        <v>2</v>
      </c>
      <c r="AI60">
        <v>67953303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67953310</v>
      </c>
      <c r="C61">
        <v>67953298</v>
      </c>
      <c r="D61">
        <v>56867659</v>
      </c>
      <c r="E61">
        <v>17</v>
      </c>
      <c r="F61">
        <v>1</v>
      </c>
      <c r="G61">
        <v>1</v>
      </c>
      <c r="H61">
        <v>3</v>
      </c>
      <c r="I61" t="s">
        <v>362</v>
      </c>
      <c r="J61" t="s">
        <v>6</v>
      </c>
      <c r="K61" t="s">
        <v>363</v>
      </c>
      <c r="L61">
        <v>1374</v>
      </c>
      <c r="N61">
        <v>1013</v>
      </c>
      <c r="O61" t="s">
        <v>364</v>
      </c>
      <c r="P61" t="s">
        <v>364</v>
      </c>
      <c r="Q61">
        <v>1</v>
      </c>
      <c r="X61">
        <v>0.22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0.22</v>
      </c>
      <c r="AH61">
        <v>2</v>
      </c>
      <c r="AI61">
        <v>67953304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ROW(Source!A49)</f>
        <v>49</v>
      </c>
      <c r="B62">
        <v>67953320</v>
      </c>
      <c r="C62">
        <v>67953312</v>
      </c>
      <c r="D62">
        <v>57140694</v>
      </c>
      <c r="E62">
        <v>1</v>
      </c>
      <c r="F62">
        <v>1</v>
      </c>
      <c r="G62">
        <v>1</v>
      </c>
      <c r="H62">
        <v>1</v>
      </c>
      <c r="I62" t="s">
        <v>409</v>
      </c>
      <c r="J62" t="s">
        <v>6</v>
      </c>
      <c r="K62" t="s">
        <v>410</v>
      </c>
      <c r="L62">
        <v>1191</v>
      </c>
      <c r="N62">
        <v>1013</v>
      </c>
      <c r="O62" t="s">
        <v>340</v>
      </c>
      <c r="P62" t="s">
        <v>340</v>
      </c>
      <c r="Q62">
        <v>1</v>
      </c>
      <c r="X62">
        <v>0.35</v>
      </c>
      <c r="Y62">
        <v>0</v>
      </c>
      <c r="Z62">
        <v>0</v>
      </c>
      <c r="AA62">
        <v>0</v>
      </c>
      <c r="AB62">
        <v>9.6199999999999992</v>
      </c>
      <c r="AC62">
        <v>0</v>
      </c>
      <c r="AD62">
        <v>1</v>
      </c>
      <c r="AE62">
        <v>1</v>
      </c>
      <c r="AF62" t="s">
        <v>6</v>
      </c>
      <c r="AG62">
        <v>0.35</v>
      </c>
      <c r="AH62">
        <v>2</v>
      </c>
      <c r="AI62">
        <v>67953313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ROW(Source!A49)</f>
        <v>49</v>
      </c>
      <c r="B63">
        <v>67953321</v>
      </c>
      <c r="C63">
        <v>67953312</v>
      </c>
      <c r="D63">
        <v>56953381</v>
      </c>
      <c r="E63">
        <v>1</v>
      </c>
      <c r="F63">
        <v>1</v>
      </c>
      <c r="G63">
        <v>1</v>
      </c>
      <c r="H63">
        <v>2</v>
      </c>
      <c r="I63" t="s">
        <v>387</v>
      </c>
      <c r="J63" t="s">
        <v>388</v>
      </c>
      <c r="K63" t="s">
        <v>389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X63">
        <v>0.12</v>
      </c>
      <c r="Y63">
        <v>0</v>
      </c>
      <c r="Z63">
        <v>8.1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0.12</v>
      </c>
      <c r="AH63">
        <v>2</v>
      </c>
      <c r="AI63">
        <v>67953314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ROW(Source!A49)</f>
        <v>49</v>
      </c>
      <c r="B64">
        <v>67953322</v>
      </c>
      <c r="C64">
        <v>67953312</v>
      </c>
      <c r="D64">
        <v>56870947</v>
      </c>
      <c r="E64">
        <v>1</v>
      </c>
      <c r="F64">
        <v>1</v>
      </c>
      <c r="G64">
        <v>1</v>
      </c>
      <c r="H64">
        <v>3</v>
      </c>
      <c r="I64" t="s">
        <v>414</v>
      </c>
      <c r="J64" t="s">
        <v>415</v>
      </c>
      <c r="K64" t="s">
        <v>416</v>
      </c>
      <c r="L64">
        <v>1356</v>
      </c>
      <c r="N64">
        <v>1010</v>
      </c>
      <c r="O64" t="s">
        <v>417</v>
      </c>
      <c r="P64" t="s">
        <v>417</v>
      </c>
      <c r="Q64">
        <v>1000</v>
      </c>
      <c r="X64">
        <v>1.5E-3</v>
      </c>
      <c r="Y64">
        <v>253.8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1.5E-3</v>
      </c>
      <c r="AH64">
        <v>2</v>
      </c>
      <c r="AI64">
        <v>67953315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ROW(Source!A49)</f>
        <v>49</v>
      </c>
      <c r="B65">
        <v>67953323</v>
      </c>
      <c r="C65">
        <v>67953312</v>
      </c>
      <c r="D65">
        <v>56871945</v>
      </c>
      <c r="E65">
        <v>1</v>
      </c>
      <c r="F65">
        <v>1</v>
      </c>
      <c r="G65">
        <v>1</v>
      </c>
      <c r="H65">
        <v>3</v>
      </c>
      <c r="I65" t="s">
        <v>418</v>
      </c>
      <c r="J65" t="s">
        <v>419</v>
      </c>
      <c r="K65" t="s">
        <v>420</v>
      </c>
      <c r="L65">
        <v>1348</v>
      </c>
      <c r="N65">
        <v>1009</v>
      </c>
      <c r="O65" t="s">
        <v>361</v>
      </c>
      <c r="P65" t="s">
        <v>361</v>
      </c>
      <c r="Q65">
        <v>1000</v>
      </c>
      <c r="X65">
        <v>1.0000000000000001E-5</v>
      </c>
      <c r="Y65">
        <v>9765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1.0000000000000001E-5</v>
      </c>
      <c r="AH65">
        <v>2</v>
      </c>
      <c r="AI65">
        <v>67953316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ROW(Source!A49)</f>
        <v>49</v>
      </c>
      <c r="B66">
        <v>67953324</v>
      </c>
      <c r="C66">
        <v>67953312</v>
      </c>
      <c r="D66">
        <v>56873438</v>
      </c>
      <c r="E66">
        <v>1</v>
      </c>
      <c r="F66">
        <v>1</v>
      </c>
      <c r="G66">
        <v>1</v>
      </c>
      <c r="H66">
        <v>3</v>
      </c>
      <c r="I66" t="s">
        <v>421</v>
      </c>
      <c r="J66" t="s">
        <v>422</v>
      </c>
      <c r="K66" t="s">
        <v>423</v>
      </c>
      <c r="L66">
        <v>1348</v>
      </c>
      <c r="N66">
        <v>1009</v>
      </c>
      <c r="O66" t="s">
        <v>361</v>
      </c>
      <c r="P66" t="s">
        <v>361</v>
      </c>
      <c r="Q66">
        <v>1000</v>
      </c>
      <c r="X66">
        <v>2.0000000000000002E-5</v>
      </c>
      <c r="Y66">
        <v>22558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2.0000000000000002E-5</v>
      </c>
      <c r="AH66">
        <v>2</v>
      </c>
      <c r="AI66">
        <v>67953317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ROW(Source!A49)</f>
        <v>49</v>
      </c>
      <c r="B67">
        <v>67953325</v>
      </c>
      <c r="C67">
        <v>67953312</v>
      </c>
      <c r="D67">
        <v>56916667</v>
      </c>
      <c r="E67">
        <v>1</v>
      </c>
      <c r="F67">
        <v>1</v>
      </c>
      <c r="G67">
        <v>1</v>
      </c>
      <c r="H67">
        <v>3</v>
      </c>
      <c r="I67" t="s">
        <v>424</v>
      </c>
      <c r="J67" t="s">
        <v>425</v>
      </c>
      <c r="K67" t="s">
        <v>426</v>
      </c>
      <c r="L67">
        <v>1356</v>
      </c>
      <c r="N67">
        <v>1010</v>
      </c>
      <c r="O67" t="s">
        <v>417</v>
      </c>
      <c r="P67" t="s">
        <v>417</v>
      </c>
      <c r="Q67">
        <v>1000</v>
      </c>
      <c r="X67">
        <v>1.5E-3</v>
      </c>
      <c r="Y67">
        <v>135.82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1.5E-3</v>
      </c>
      <c r="AH67">
        <v>2</v>
      </c>
      <c r="AI67">
        <v>67953318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ROW(Source!A49)</f>
        <v>49</v>
      </c>
      <c r="B68">
        <v>67953326</v>
      </c>
      <c r="C68">
        <v>67953312</v>
      </c>
      <c r="D68">
        <v>56867659</v>
      </c>
      <c r="E68">
        <v>17</v>
      </c>
      <c r="F68">
        <v>1</v>
      </c>
      <c r="G68">
        <v>1</v>
      </c>
      <c r="H68">
        <v>3</v>
      </c>
      <c r="I68" t="s">
        <v>362</v>
      </c>
      <c r="J68" t="s">
        <v>6</v>
      </c>
      <c r="K68" t="s">
        <v>363</v>
      </c>
      <c r="L68">
        <v>1374</v>
      </c>
      <c r="N68">
        <v>1013</v>
      </c>
      <c r="O68" t="s">
        <v>364</v>
      </c>
      <c r="P68" t="s">
        <v>364</v>
      </c>
      <c r="Q68">
        <v>1</v>
      </c>
      <c r="X68">
        <v>7.0000000000000007E-2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7.0000000000000007E-2</v>
      </c>
      <c r="AH68">
        <v>2</v>
      </c>
      <c r="AI68">
        <v>67953319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ROW(Source!A53)</f>
        <v>53</v>
      </c>
      <c r="B69">
        <v>67953335</v>
      </c>
      <c r="C69">
        <v>67953329</v>
      </c>
      <c r="D69">
        <v>57145185</v>
      </c>
      <c r="E69">
        <v>1</v>
      </c>
      <c r="F69">
        <v>1</v>
      </c>
      <c r="G69">
        <v>1</v>
      </c>
      <c r="H69">
        <v>1</v>
      </c>
      <c r="I69" t="s">
        <v>427</v>
      </c>
      <c r="J69" t="s">
        <v>6</v>
      </c>
      <c r="K69" t="s">
        <v>428</v>
      </c>
      <c r="L69">
        <v>1191</v>
      </c>
      <c r="N69">
        <v>1013</v>
      </c>
      <c r="O69" t="s">
        <v>340</v>
      </c>
      <c r="P69" t="s">
        <v>340</v>
      </c>
      <c r="Q69">
        <v>1</v>
      </c>
      <c r="X69">
        <v>11.7</v>
      </c>
      <c r="Y69">
        <v>0</v>
      </c>
      <c r="Z69">
        <v>0</v>
      </c>
      <c r="AA69">
        <v>0</v>
      </c>
      <c r="AB69">
        <v>10.06</v>
      </c>
      <c r="AC69">
        <v>0</v>
      </c>
      <c r="AD69">
        <v>1</v>
      </c>
      <c r="AE69">
        <v>1</v>
      </c>
      <c r="AF69" t="s">
        <v>6</v>
      </c>
      <c r="AG69">
        <v>11.7</v>
      </c>
      <c r="AH69">
        <v>2</v>
      </c>
      <c r="AI69">
        <v>67953330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ROW(Source!A53)</f>
        <v>53</v>
      </c>
      <c r="B70">
        <v>67953336</v>
      </c>
      <c r="C70">
        <v>67953329</v>
      </c>
      <c r="D70">
        <v>56869020</v>
      </c>
      <c r="E70">
        <v>1</v>
      </c>
      <c r="F70">
        <v>1</v>
      </c>
      <c r="G70">
        <v>1</v>
      </c>
      <c r="H70">
        <v>3</v>
      </c>
      <c r="I70" t="s">
        <v>367</v>
      </c>
      <c r="J70" t="s">
        <v>368</v>
      </c>
      <c r="K70" t="s">
        <v>369</v>
      </c>
      <c r="L70">
        <v>1346</v>
      </c>
      <c r="N70">
        <v>1009</v>
      </c>
      <c r="O70" t="s">
        <v>353</v>
      </c>
      <c r="P70" t="s">
        <v>353</v>
      </c>
      <c r="Q70">
        <v>1</v>
      </c>
      <c r="X70">
        <v>0.01</v>
      </c>
      <c r="Y70">
        <v>27.74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0.01</v>
      </c>
      <c r="AH70">
        <v>2</v>
      </c>
      <c r="AI70">
        <v>67953331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ROW(Source!A53)</f>
        <v>53</v>
      </c>
      <c r="B71">
        <v>67953337</v>
      </c>
      <c r="C71">
        <v>67953329</v>
      </c>
      <c r="D71">
        <v>56873419</v>
      </c>
      <c r="E71">
        <v>1</v>
      </c>
      <c r="F71">
        <v>1</v>
      </c>
      <c r="G71">
        <v>1</v>
      </c>
      <c r="H71">
        <v>3</v>
      </c>
      <c r="I71" t="s">
        <v>370</v>
      </c>
      <c r="J71" t="s">
        <v>371</v>
      </c>
      <c r="K71" t="s">
        <v>372</v>
      </c>
      <c r="L71">
        <v>1355</v>
      </c>
      <c r="N71">
        <v>1010</v>
      </c>
      <c r="O71" t="s">
        <v>357</v>
      </c>
      <c r="P71" t="s">
        <v>357</v>
      </c>
      <c r="Q71">
        <v>100</v>
      </c>
      <c r="X71">
        <v>0.04</v>
      </c>
      <c r="Y71">
        <v>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0.04</v>
      </c>
      <c r="AH71">
        <v>2</v>
      </c>
      <c r="AI71">
        <v>67953332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ROW(Source!A53)</f>
        <v>53</v>
      </c>
      <c r="B72">
        <v>67953338</v>
      </c>
      <c r="C72">
        <v>67953329</v>
      </c>
      <c r="D72">
        <v>56898565</v>
      </c>
      <c r="E72">
        <v>1</v>
      </c>
      <c r="F72">
        <v>1</v>
      </c>
      <c r="G72">
        <v>1</v>
      </c>
      <c r="H72">
        <v>3</v>
      </c>
      <c r="I72" t="s">
        <v>376</v>
      </c>
      <c r="J72" t="s">
        <v>377</v>
      </c>
      <c r="K72" t="s">
        <v>378</v>
      </c>
      <c r="L72">
        <v>1346</v>
      </c>
      <c r="N72">
        <v>1009</v>
      </c>
      <c r="O72" t="s">
        <v>353</v>
      </c>
      <c r="P72" t="s">
        <v>353</v>
      </c>
      <c r="Q72">
        <v>1</v>
      </c>
      <c r="X72">
        <v>0.1</v>
      </c>
      <c r="Y72">
        <v>65.75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</v>
      </c>
      <c r="AH72">
        <v>2</v>
      </c>
      <c r="AI72">
        <v>67953333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ROW(Source!A53)</f>
        <v>53</v>
      </c>
      <c r="B73">
        <v>67953339</v>
      </c>
      <c r="C73">
        <v>67953329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362</v>
      </c>
      <c r="J73" t="s">
        <v>6</v>
      </c>
      <c r="K73" t="s">
        <v>363</v>
      </c>
      <c r="L73">
        <v>1374</v>
      </c>
      <c r="N73">
        <v>1013</v>
      </c>
      <c r="O73" t="s">
        <v>364</v>
      </c>
      <c r="P73" t="s">
        <v>364</v>
      </c>
      <c r="Q73">
        <v>1</v>
      </c>
      <c r="X73">
        <v>2.35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2.35</v>
      </c>
      <c r="AH73">
        <v>2</v>
      </c>
      <c r="AI73">
        <v>67953334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ROW(Source!A55)</f>
        <v>55</v>
      </c>
      <c r="B74">
        <v>67953348</v>
      </c>
      <c r="C74">
        <v>67953341</v>
      </c>
      <c r="D74">
        <v>57139901</v>
      </c>
      <c r="E74">
        <v>1</v>
      </c>
      <c r="F74">
        <v>1</v>
      </c>
      <c r="G74">
        <v>1</v>
      </c>
      <c r="H74">
        <v>1</v>
      </c>
      <c r="I74" t="s">
        <v>405</v>
      </c>
      <c r="J74" t="s">
        <v>6</v>
      </c>
      <c r="K74" t="s">
        <v>406</v>
      </c>
      <c r="L74">
        <v>1191</v>
      </c>
      <c r="N74">
        <v>1013</v>
      </c>
      <c r="O74" t="s">
        <v>340</v>
      </c>
      <c r="P74" t="s">
        <v>340</v>
      </c>
      <c r="Q74">
        <v>1</v>
      </c>
      <c r="X74">
        <v>5.7</v>
      </c>
      <c r="Y74">
        <v>0</v>
      </c>
      <c r="Z74">
        <v>0</v>
      </c>
      <c r="AA74">
        <v>0</v>
      </c>
      <c r="AB74">
        <v>10.35</v>
      </c>
      <c r="AC74">
        <v>0</v>
      </c>
      <c r="AD74">
        <v>1</v>
      </c>
      <c r="AE74">
        <v>1</v>
      </c>
      <c r="AF74" t="s">
        <v>6</v>
      </c>
      <c r="AG74">
        <v>5.7</v>
      </c>
      <c r="AH74">
        <v>2</v>
      </c>
      <c r="AI74">
        <v>67953342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ROW(Source!A55)</f>
        <v>55</v>
      </c>
      <c r="B75">
        <v>67953349</v>
      </c>
      <c r="C75">
        <v>67953341</v>
      </c>
      <c r="D75">
        <v>56869020</v>
      </c>
      <c r="E75">
        <v>1</v>
      </c>
      <c r="F75">
        <v>1</v>
      </c>
      <c r="G75">
        <v>1</v>
      </c>
      <c r="H75">
        <v>3</v>
      </c>
      <c r="I75" t="s">
        <v>367</v>
      </c>
      <c r="J75" t="s">
        <v>368</v>
      </c>
      <c r="K75" t="s">
        <v>369</v>
      </c>
      <c r="L75">
        <v>1346</v>
      </c>
      <c r="N75">
        <v>1009</v>
      </c>
      <c r="O75" t="s">
        <v>353</v>
      </c>
      <c r="P75" t="s">
        <v>353</v>
      </c>
      <c r="Q75">
        <v>1</v>
      </c>
      <c r="X75">
        <v>1.4E-3</v>
      </c>
      <c r="Y75">
        <v>27.74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1.4E-3</v>
      </c>
      <c r="AH75">
        <v>2</v>
      </c>
      <c r="AI75">
        <v>67953343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ROW(Source!A55)</f>
        <v>55</v>
      </c>
      <c r="B76">
        <v>67953350</v>
      </c>
      <c r="C76">
        <v>67953341</v>
      </c>
      <c r="D76">
        <v>56873419</v>
      </c>
      <c r="E76">
        <v>1</v>
      </c>
      <c r="F76">
        <v>1</v>
      </c>
      <c r="G76">
        <v>1</v>
      </c>
      <c r="H76">
        <v>3</v>
      </c>
      <c r="I76" t="s">
        <v>370</v>
      </c>
      <c r="J76" t="s">
        <v>371</v>
      </c>
      <c r="K76" t="s">
        <v>372</v>
      </c>
      <c r="L76">
        <v>1355</v>
      </c>
      <c r="N76">
        <v>1010</v>
      </c>
      <c r="O76" t="s">
        <v>357</v>
      </c>
      <c r="P76" t="s">
        <v>357</v>
      </c>
      <c r="Q76">
        <v>100</v>
      </c>
      <c r="X76">
        <v>0.03</v>
      </c>
      <c r="Y76">
        <v>83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0.03</v>
      </c>
      <c r="AH76">
        <v>2</v>
      </c>
      <c r="AI76">
        <v>67953344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ROW(Source!A55)</f>
        <v>55</v>
      </c>
      <c r="B77">
        <v>67953351</v>
      </c>
      <c r="C77">
        <v>67953341</v>
      </c>
      <c r="D77">
        <v>56875354</v>
      </c>
      <c r="E77">
        <v>1</v>
      </c>
      <c r="F77">
        <v>1</v>
      </c>
      <c r="G77">
        <v>1</v>
      </c>
      <c r="H77">
        <v>3</v>
      </c>
      <c r="I77" t="s">
        <v>373</v>
      </c>
      <c r="J77" t="s">
        <v>374</v>
      </c>
      <c r="K77" t="s">
        <v>375</v>
      </c>
      <c r="L77">
        <v>1348</v>
      </c>
      <c r="N77">
        <v>1009</v>
      </c>
      <c r="O77" t="s">
        <v>361</v>
      </c>
      <c r="P77" t="s">
        <v>361</v>
      </c>
      <c r="Q77">
        <v>1000</v>
      </c>
      <c r="X77">
        <v>2.0000000000000002E-5</v>
      </c>
      <c r="Y77">
        <v>729.98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2.0000000000000002E-5</v>
      </c>
      <c r="AH77">
        <v>2</v>
      </c>
      <c r="AI77">
        <v>67953345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ROW(Source!A55)</f>
        <v>55</v>
      </c>
      <c r="B78">
        <v>67953352</v>
      </c>
      <c r="C78">
        <v>67953341</v>
      </c>
      <c r="D78">
        <v>56898565</v>
      </c>
      <c r="E78">
        <v>1</v>
      </c>
      <c r="F78">
        <v>1</v>
      </c>
      <c r="G78">
        <v>1</v>
      </c>
      <c r="H78">
        <v>3</v>
      </c>
      <c r="I78" t="s">
        <v>376</v>
      </c>
      <c r="J78" t="s">
        <v>377</v>
      </c>
      <c r="K78" t="s">
        <v>378</v>
      </c>
      <c r="L78">
        <v>1346</v>
      </c>
      <c r="N78">
        <v>1009</v>
      </c>
      <c r="O78" t="s">
        <v>353</v>
      </c>
      <c r="P78" t="s">
        <v>353</v>
      </c>
      <c r="Q78">
        <v>1</v>
      </c>
      <c r="X78">
        <v>1.4E-2</v>
      </c>
      <c r="Y78">
        <v>65.75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1.4E-2</v>
      </c>
      <c r="AH78">
        <v>2</v>
      </c>
      <c r="AI78">
        <v>67953346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ROW(Source!A55)</f>
        <v>55</v>
      </c>
      <c r="B79">
        <v>67953353</v>
      </c>
      <c r="C79">
        <v>67953341</v>
      </c>
      <c r="D79">
        <v>56867659</v>
      </c>
      <c r="E79">
        <v>17</v>
      </c>
      <c r="F79">
        <v>1</v>
      </c>
      <c r="G79">
        <v>1</v>
      </c>
      <c r="H79">
        <v>3</v>
      </c>
      <c r="I79" t="s">
        <v>362</v>
      </c>
      <c r="J79" t="s">
        <v>6</v>
      </c>
      <c r="K79" t="s">
        <v>363</v>
      </c>
      <c r="L79">
        <v>1374</v>
      </c>
      <c r="N79">
        <v>1013</v>
      </c>
      <c r="O79" t="s">
        <v>364</v>
      </c>
      <c r="P79" t="s">
        <v>364</v>
      </c>
      <c r="Q79">
        <v>1</v>
      </c>
      <c r="X79">
        <v>1.18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1.18</v>
      </c>
      <c r="AH79">
        <v>2</v>
      </c>
      <c r="AI79">
        <v>67953347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ROW(Source!A57)</f>
        <v>57</v>
      </c>
      <c r="B80">
        <v>67953361</v>
      </c>
      <c r="C80">
        <v>67953355</v>
      </c>
      <c r="D80">
        <v>57134585</v>
      </c>
      <c r="E80">
        <v>1</v>
      </c>
      <c r="F80">
        <v>1</v>
      </c>
      <c r="G80">
        <v>1</v>
      </c>
      <c r="H80">
        <v>1</v>
      </c>
      <c r="I80" t="s">
        <v>429</v>
      </c>
      <c r="J80" t="s">
        <v>6</v>
      </c>
      <c r="K80" t="s">
        <v>430</v>
      </c>
      <c r="L80">
        <v>1191</v>
      </c>
      <c r="N80">
        <v>1013</v>
      </c>
      <c r="O80" t="s">
        <v>340</v>
      </c>
      <c r="P80" t="s">
        <v>340</v>
      </c>
      <c r="Q80">
        <v>1</v>
      </c>
      <c r="X80">
        <v>2</v>
      </c>
      <c r="Y80">
        <v>0</v>
      </c>
      <c r="Z80">
        <v>0</v>
      </c>
      <c r="AA80">
        <v>0</v>
      </c>
      <c r="AB80">
        <v>9.07</v>
      </c>
      <c r="AC80">
        <v>0</v>
      </c>
      <c r="AD80">
        <v>1</v>
      </c>
      <c r="AE80">
        <v>1</v>
      </c>
      <c r="AF80" t="s">
        <v>6</v>
      </c>
      <c r="AG80">
        <v>2</v>
      </c>
      <c r="AH80">
        <v>2</v>
      </c>
      <c r="AI80">
        <v>67953356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ROW(Source!A57)</f>
        <v>57</v>
      </c>
      <c r="B81">
        <v>67953362</v>
      </c>
      <c r="C81">
        <v>67953355</v>
      </c>
      <c r="D81">
        <v>56870721</v>
      </c>
      <c r="E81">
        <v>1</v>
      </c>
      <c r="F81">
        <v>1</v>
      </c>
      <c r="G81">
        <v>1</v>
      </c>
      <c r="H81">
        <v>3</v>
      </c>
      <c r="I81" t="s">
        <v>431</v>
      </c>
      <c r="J81" t="s">
        <v>432</v>
      </c>
      <c r="K81" t="s">
        <v>433</v>
      </c>
      <c r="L81">
        <v>1346</v>
      </c>
      <c r="N81">
        <v>1009</v>
      </c>
      <c r="O81" t="s">
        <v>353</v>
      </c>
      <c r="P81" t="s">
        <v>353</v>
      </c>
      <c r="Q81">
        <v>1</v>
      </c>
      <c r="X81">
        <v>1.4999999999999999E-2</v>
      </c>
      <c r="Y81">
        <v>91.29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1.4999999999999999E-2</v>
      </c>
      <c r="AH81">
        <v>2</v>
      </c>
      <c r="AI81">
        <v>67953357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ROW(Source!A57)</f>
        <v>57</v>
      </c>
      <c r="B82">
        <v>67953363</v>
      </c>
      <c r="C82">
        <v>67953355</v>
      </c>
      <c r="D82">
        <v>56929345</v>
      </c>
      <c r="E82">
        <v>1</v>
      </c>
      <c r="F82">
        <v>1</v>
      </c>
      <c r="G82">
        <v>1</v>
      </c>
      <c r="H82">
        <v>3</v>
      </c>
      <c r="I82" t="s">
        <v>434</v>
      </c>
      <c r="J82" t="s">
        <v>435</v>
      </c>
      <c r="K82" t="s">
        <v>436</v>
      </c>
      <c r="L82">
        <v>1477</v>
      </c>
      <c r="N82">
        <v>1013</v>
      </c>
      <c r="O82" t="s">
        <v>244</v>
      </c>
      <c r="P82" t="s">
        <v>246</v>
      </c>
      <c r="Q82">
        <v>1</v>
      </c>
      <c r="X82">
        <v>5.0000000000000001E-3</v>
      </c>
      <c r="Y82">
        <v>1819.3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5.0000000000000001E-3</v>
      </c>
      <c r="AH82">
        <v>2</v>
      </c>
      <c r="AI82">
        <v>67953358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ROW(Source!A57)</f>
        <v>57</v>
      </c>
      <c r="B83">
        <v>67953364</v>
      </c>
      <c r="C83">
        <v>67953355</v>
      </c>
      <c r="D83">
        <v>56929911</v>
      </c>
      <c r="E83">
        <v>1</v>
      </c>
      <c r="F83">
        <v>1</v>
      </c>
      <c r="G83">
        <v>1</v>
      </c>
      <c r="H83">
        <v>3</v>
      </c>
      <c r="I83" t="s">
        <v>437</v>
      </c>
      <c r="J83" t="s">
        <v>438</v>
      </c>
      <c r="K83" t="s">
        <v>439</v>
      </c>
      <c r="L83">
        <v>1355</v>
      </c>
      <c r="N83">
        <v>1010</v>
      </c>
      <c r="O83" t="s">
        <v>357</v>
      </c>
      <c r="P83" t="s">
        <v>357</v>
      </c>
      <c r="Q83">
        <v>100</v>
      </c>
      <c r="X83">
        <v>1.0999999999999999E-2</v>
      </c>
      <c r="Y83">
        <v>164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1.0999999999999999E-2</v>
      </c>
      <c r="AH83">
        <v>2</v>
      </c>
      <c r="AI83">
        <v>67953359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ROW(Source!A57)</f>
        <v>57</v>
      </c>
      <c r="B84">
        <v>67953365</v>
      </c>
      <c r="C84">
        <v>67953355</v>
      </c>
      <c r="D84">
        <v>56867659</v>
      </c>
      <c r="E84">
        <v>17</v>
      </c>
      <c r="F84">
        <v>1</v>
      </c>
      <c r="G84">
        <v>1</v>
      </c>
      <c r="H84">
        <v>3</v>
      </c>
      <c r="I84" t="s">
        <v>362</v>
      </c>
      <c r="J84" t="s">
        <v>6</v>
      </c>
      <c r="K84" t="s">
        <v>363</v>
      </c>
      <c r="L84">
        <v>1374</v>
      </c>
      <c r="N84">
        <v>1013</v>
      </c>
      <c r="O84" t="s">
        <v>364</v>
      </c>
      <c r="P84" t="s">
        <v>364</v>
      </c>
      <c r="Q84">
        <v>1</v>
      </c>
      <c r="X84">
        <v>0.36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0.36</v>
      </c>
      <c r="AH84">
        <v>2</v>
      </c>
      <c r="AI84">
        <v>67953360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ROW(Source!A93)</f>
        <v>93</v>
      </c>
      <c r="B85">
        <v>67953385</v>
      </c>
      <c r="C85">
        <v>67953381</v>
      </c>
      <c r="D85">
        <v>57142424</v>
      </c>
      <c r="E85">
        <v>1</v>
      </c>
      <c r="F85">
        <v>1</v>
      </c>
      <c r="G85">
        <v>1</v>
      </c>
      <c r="H85">
        <v>1</v>
      </c>
      <c r="I85" t="s">
        <v>440</v>
      </c>
      <c r="J85" t="s">
        <v>6</v>
      </c>
      <c r="K85" t="s">
        <v>441</v>
      </c>
      <c r="L85">
        <v>1191</v>
      </c>
      <c r="N85">
        <v>1013</v>
      </c>
      <c r="O85" t="s">
        <v>340</v>
      </c>
      <c r="P85" t="s">
        <v>340</v>
      </c>
      <c r="Q85">
        <v>1</v>
      </c>
      <c r="X85">
        <v>15.2</v>
      </c>
      <c r="Y85">
        <v>0</v>
      </c>
      <c r="Z85">
        <v>0</v>
      </c>
      <c r="AA85">
        <v>0</v>
      </c>
      <c r="AB85">
        <v>9.18</v>
      </c>
      <c r="AC85">
        <v>0</v>
      </c>
      <c r="AD85">
        <v>1</v>
      </c>
      <c r="AE85">
        <v>1</v>
      </c>
      <c r="AF85" t="s">
        <v>6</v>
      </c>
      <c r="AG85">
        <v>15.2</v>
      </c>
      <c r="AH85">
        <v>2</v>
      </c>
      <c r="AI85">
        <v>67953382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ROW(Source!A93)</f>
        <v>93</v>
      </c>
      <c r="B86">
        <v>67953386</v>
      </c>
      <c r="C86">
        <v>67953381</v>
      </c>
      <c r="D86">
        <v>56873498</v>
      </c>
      <c r="E86">
        <v>1</v>
      </c>
      <c r="F86">
        <v>1</v>
      </c>
      <c r="G86">
        <v>1</v>
      </c>
      <c r="H86">
        <v>3</v>
      </c>
      <c r="I86" t="s">
        <v>442</v>
      </c>
      <c r="J86" t="s">
        <v>443</v>
      </c>
      <c r="K86" t="s">
        <v>444</v>
      </c>
      <c r="L86">
        <v>1355</v>
      </c>
      <c r="N86">
        <v>1010</v>
      </c>
      <c r="O86" t="s">
        <v>357</v>
      </c>
      <c r="P86" t="s">
        <v>357</v>
      </c>
      <c r="Q86">
        <v>100</v>
      </c>
      <c r="X86">
        <v>1.75</v>
      </c>
      <c r="Y86">
        <v>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1.75</v>
      </c>
      <c r="AH86">
        <v>2</v>
      </c>
      <c r="AI86">
        <v>67953383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ROW(Source!A93)</f>
        <v>93</v>
      </c>
      <c r="B87">
        <v>67953387</v>
      </c>
      <c r="C87">
        <v>67953381</v>
      </c>
      <c r="D87">
        <v>56867659</v>
      </c>
      <c r="E87">
        <v>17</v>
      </c>
      <c r="F87">
        <v>1</v>
      </c>
      <c r="G87">
        <v>1</v>
      </c>
      <c r="H87">
        <v>3</v>
      </c>
      <c r="I87" t="s">
        <v>362</v>
      </c>
      <c r="J87" t="s">
        <v>6</v>
      </c>
      <c r="K87" t="s">
        <v>363</v>
      </c>
      <c r="L87">
        <v>1374</v>
      </c>
      <c r="N87">
        <v>1013</v>
      </c>
      <c r="O87" t="s">
        <v>364</v>
      </c>
      <c r="P87" t="s">
        <v>364</v>
      </c>
      <c r="Q87">
        <v>1</v>
      </c>
      <c r="X87">
        <v>2.79</v>
      </c>
      <c r="Y87">
        <v>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2.79</v>
      </c>
      <c r="AH87">
        <v>2</v>
      </c>
      <c r="AI87">
        <v>67953384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ROW(Source!A96)</f>
        <v>96</v>
      </c>
      <c r="B88">
        <v>67953396</v>
      </c>
      <c r="C88">
        <v>67953390</v>
      </c>
      <c r="D88">
        <v>57151880</v>
      </c>
      <c r="E88">
        <v>1</v>
      </c>
      <c r="F88">
        <v>1</v>
      </c>
      <c r="G88">
        <v>1</v>
      </c>
      <c r="H88">
        <v>1</v>
      </c>
      <c r="I88" t="s">
        <v>407</v>
      </c>
      <c r="J88" t="s">
        <v>6</v>
      </c>
      <c r="K88" t="s">
        <v>408</v>
      </c>
      <c r="L88">
        <v>1191</v>
      </c>
      <c r="N88">
        <v>1013</v>
      </c>
      <c r="O88" t="s">
        <v>340</v>
      </c>
      <c r="P88" t="s">
        <v>340</v>
      </c>
      <c r="Q88">
        <v>1</v>
      </c>
      <c r="X88">
        <v>0.5</v>
      </c>
      <c r="Y88">
        <v>0</v>
      </c>
      <c r="Z88">
        <v>0</v>
      </c>
      <c r="AA88">
        <v>0</v>
      </c>
      <c r="AB88">
        <v>9.76</v>
      </c>
      <c r="AC88">
        <v>0</v>
      </c>
      <c r="AD88">
        <v>1</v>
      </c>
      <c r="AE88">
        <v>1</v>
      </c>
      <c r="AF88" t="s">
        <v>6</v>
      </c>
      <c r="AG88">
        <v>0.5</v>
      </c>
      <c r="AH88">
        <v>2</v>
      </c>
      <c r="AI88">
        <v>67953391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ROW(Source!A96)</f>
        <v>96</v>
      </c>
      <c r="B89">
        <v>67953397</v>
      </c>
      <c r="C89">
        <v>67953390</v>
      </c>
      <c r="D89">
        <v>56873781</v>
      </c>
      <c r="E89">
        <v>1</v>
      </c>
      <c r="F89">
        <v>1</v>
      </c>
      <c r="G89">
        <v>1</v>
      </c>
      <c r="H89">
        <v>3</v>
      </c>
      <c r="I89" t="s">
        <v>445</v>
      </c>
      <c r="J89" t="s">
        <v>446</v>
      </c>
      <c r="K89" t="s">
        <v>447</v>
      </c>
      <c r="L89">
        <v>1348</v>
      </c>
      <c r="N89">
        <v>1009</v>
      </c>
      <c r="O89" t="s">
        <v>361</v>
      </c>
      <c r="P89" t="s">
        <v>361</v>
      </c>
      <c r="Q89">
        <v>1000</v>
      </c>
      <c r="X89">
        <v>1.0000000000000001E-5</v>
      </c>
      <c r="Y89">
        <v>12430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1.0000000000000001E-5</v>
      </c>
      <c r="AH89">
        <v>2</v>
      </c>
      <c r="AI89">
        <v>67953392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ROW(Source!A96)</f>
        <v>96</v>
      </c>
      <c r="B90">
        <v>67953398</v>
      </c>
      <c r="C90">
        <v>67953390</v>
      </c>
      <c r="D90">
        <v>56875354</v>
      </c>
      <c r="E90">
        <v>1</v>
      </c>
      <c r="F90">
        <v>1</v>
      </c>
      <c r="G90">
        <v>1</v>
      </c>
      <c r="H90">
        <v>3</v>
      </c>
      <c r="I90" t="s">
        <v>373</v>
      </c>
      <c r="J90" t="s">
        <v>374</v>
      </c>
      <c r="K90" t="s">
        <v>375</v>
      </c>
      <c r="L90">
        <v>1348</v>
      </c>
      <c r="N90">
        <v>1009</v>
      </c>
      <c r="O90" t="s">
        <v>361</v>
      </c>
      <c r="P90" t="s">
        <v>361</v>
      </c>
      <c r="Q90">
        <v>1000</v>
      </c>
      <c r="X90">
        <v>5.0000000000000002E-5</v>
      </c>
      <c r="Y90">
        <v>729.98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5.0000000000000002E-5</v>
      </c>
      <c r="AH90">
        <v>2</v>
      </c>
      <c r="AI90">
        <v>67953393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ROW(Source!A96)</f>
        <v>96</v>
      </c>
      <c r="B91">
        <v>67953399</v>
      </c>
      <c r="C91">
        <v>67953390</v>
      </c>
      <c r="D91">
        <v>56894663</v>
      </c>
      <c r="E91">
        <v>1</v>
      </c>
      <c r="F91">
        <v>1</v>
      </c>
      <c r="G91">
        <v>1</v>
      </c>
      <c r="H91">
        <v>3</v>
      </c>
      <c r="I91" t="s">
        <v>448</v>
      </c>
      <c r="J91" t="s">
        <v>449</v>
      </c>
      <c r="K91" t="s">
        <v>450</v>
      </c>
      <c r="L91">
        <v>1348</v>
      </c>
      <c r="N91">
        <v>1009</v>
      </c>
      <c r="O91" t="s">
        <v>361</v>
      </c>
      <c r="P91" t="s">
        <v>361</v>
      </c>
      <c r="Q91">
        <v>1000</v>
      </c>
      <c r="X91">
        <v>1.0000000000000001E-5</v>
      </c>
      <c r="Y91">
        <v>14690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1.0000000000000001E-5</v>
      </c>
      <c r="AH91">
        <v>2</v>
      </c>
      <c r="AI91">
        <v>67953394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ROW(Source!A96)</f>
        <v>96</v>
      </c>
      <c r="B92">
        <v>67953400</v>
      </c>
      <c r="C92">
        <v>67953390</v>
      </c>
      <c r="D92">
        <v>56867659</v>
      </c>
      <c r="E92">
        <v>17</v>
      </c>
      <c r="F92">
        <v>1</v>
      </c>
      <c r="G92">
        <v>1</v>
      </c>
      <c r="H92">
        <v>3</v>
      </c>
      <c r="I92" t="s">
        <v>362</v>
      </c>
      <c r="J92" t="s">
        <v>6</v>
      </c>
      <c r="K92" t="s">
        <v>363</v>
      </c>
      <c r="L92">
        <v>1374</v>
      </c>
      <c r="N92">
        <v>1013</v>
      </c>
      <c r="O92" t="s">
        <v>364</v>
      </c>
      <c r="P92" t="s">
        <v>364</v>
      </c>
      <c r="Q92">
        <v>1</v>
      </c>
      <c r="X92">
        <v>0.1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0.1</v>
      </c>
      <c r="AH92">
        <v>2</v>
      </c>
      <c r="AI92">
        <v>67953395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ROW(Source!A98)</f>
        <v>98</v>
      </c>
      <c r="B93">
        <v>67953431</v>
      </c>
      <c r="C93">
        <v>67953420</v>
      </c>
      <c r="D93">
        <v>57134535</v>
      </c>
      <c r="E93">
        <v>1</v>
      </c>
      <c r="F93">
        <v>1</v>
      </c>
      <c r="G93">
        <v>1</v>
      </c>
      <c r="H93">
        <v>1</v>
      </c>
      <c r="I93" t="s">
        <v>379</v>
      </c>
      <c r="J93" t="s">
        <v>6</v>
      </c>
      <c r="K93" t="s">
        <v>380</v>
      </c>
      <c r="L93">
        <v>1191</v>
      </c>
      <c r="N93">
        <v>1013</v>
      </c>
      <c r="O93" t="s">
        <v>340</v>
      </c>
      <c r="P93" t="s">
        <v>340</v>
      </c>
      <c r="Q93">
        <v>1</v>
      </c>
      <c r="X93">
        <v>4.49</v>
      </c>
      <c r="Y93">
        <v>0</v>
      </c>
      <c r="Z93">
        <v>0</v>
      </c>
      <c r="AA93">
        <v>0</v>
      </c>
      <c r="AB93">
        <v>9.4</v>
      </c>
      <c r="AC93">
        <v>0</v>
      </c>
      <c r="AD93">
        <v>1</v>
      </c>
      <c r="AE93">
        <v>1</v>
      </c>
      <c r="AF93" t="s">
        <v>6</v>
      </c>
      <c r="AG93">
        <v>4.49</v>
      </c>
      <c r="AH93">
        <v>2</v>
      </c>
      <c r="AI93">
        <v>67953421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ROW(Source!A98)</f>
        <v>98</v>
      </c>
      <c r="B94">
        <v>67953432</v>
      </c>
      <c r="C94">
        <v>67953420</v>
      </c>
      <c r="D94">
        <v>57134533</v>
      </c>
      <c r="E94">
        <v>1</v>
      </c>
      <c r="F94">
        <v>1</v>
      </c>
      <c r="G94">
        <v>1</v>
      </c>
      <c r="H94">
        <v>1</v>
      </c>
      <c r="I94" t="s">
        <v>341</v>
      </c>
      <c r="J94" t="s">
        <v>6</v>
      </c>
      <c r="K94" t="s">
        <v>342</v>
      </c>
      <c r="L94">
        <v>1191</v>
      </c>
      <c r="N94">
        <v>1013</v>
      </c>
      <c r="O94" t="s">
        <v>340</v>
      </c>
      <c r="P94" t="s">
        <v>340</v>
      </c>
      <c r="Q94">
        <v>1</v>
      </c>
      <c r="X94">
        <v>0.02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0.02</v>
      </c>
      <c r="AH94">
        <v>2</v>
      </c>
      <c r="AI94">
        <v>67953422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ROW(Source!A98)</f>
        <v>98</v>
      </c>
      <c r="B95">
        <v>67953433</v>
      </c>
      <c r="C95">
        <v>67953420</v>
      </c>
      <c r="D95">
        <v>56951691</v>
      </c>
      <c r="E95">
        <v>1</v>
      </c>
      <c r="F95">
        <v>1</v>
      </c>
      <c r="G95">
        <v>1</v>
      </c>
      <c r="H95">
        <v>2</v>
      </c>
      <c r="I95" t="s">
        <v>343</v>
      </c>
      <c r="J95" t="s">
        <v>344</v>
      </c>
      <c r="K95" t="s">
        <v>345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X95">
        <v>0.01</v>
      </c>
      <c r="Y95">
        <v>0</v>
      </c>
      <c r="Z95">
        <v>111.99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0.01</v>
      </c>
      <c r="AH95">
        <v>2</v>
      </c>
      <c r="AI95">
        <v>67953423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ROW(Source!A98)</f>
        <v>98</v>
      </c>
      <c r="B96">
        <v>67953434</v>
      </c>
      <c r="C96">
        <v>67953420</v>
      </c>
      <c r="D96">
        <v>56953077</v>
      </c>
      <c r="E96">
        <v>1</v>
      </c>
      <c r="F96">
        <v>1</v>
      </c>
      <c r="G96">
        <v>1</v>
      </c>
      <c r="H96">
        <v>2</v>
      </c>
      <c r="I96" t="s">
        <v>347</v>
      </c>
      <c r="J96" t="s">
        <v>348</v>
      </c>
      <c r="K96" t="s">
        <v>349</v>
      </c>
      <c r="L96">
        <v>1368</v>
      </c>
      <c r="N96">
        <v>1011</v>
      </c>
      <c r="O96" t="s">
        <v>346</v>
      </c>
      <c r="P96" t="s">
        <v>346</v>
      </c>
      <c r="Q96">
        <v>1</v>
      </c>
      <c r="X96">
        <v>0.01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0.01</v>
      </c>
      <c r="AH96">
        <v>2</v>
      </c>
      <c r="AI96">
        <v>67953424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ROW(Source!A98)</f>
        <v>98</v>
      </c>
      <c r="B97">
        <v>67953435</v>
      </c>
      <c r="C97">
        <v>67953420</v>
      </c>
      <c r="D97">
        <v>56870720</v>
      </c>
      <c r="E97">
        <v>1</v>
      </c>
      <c r="F97">
        <v>1</v>
      </c>
      <c r="G97">
        <v>1</v>
      </c>
      <c r="H97">
        <v>3</v>
      </c>
      <c r="I97" t="s">
        <v>350</v>
      </c>
      <c r="J97" t="s">
        <v>351</v>
      </c>
      <c r="K97" t="s">
        <v>352</v>
      </c>
      <c r="L97">
        <v>1346</v>
      </c>
      <c r="N97">
        <v>1009</v>
      </c>
      <c r="O97" t="s">
        <v>353</v>
      </c>
      <c r="P97" t="s">
        <v>353</v>
      </c>
      <c r="Q97">
        <v>1</v>
      </c>
      <c r="X97">
        <v>0.16</v>
      </c>
      <c r="Y97">
        <v>30.4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0.16</v>
      </c>
      <c r="AH97">
        <v>2</v>
      </c>
      <c r="AI97">
        <v>67953425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ROW(Source!A98)</f>
        <v>98</v>
      </c>
      <c r="B98">
        <v>67953436</v>
      </c>
      <c r="C98">
        <v>67953420</v>
      </c>
      <c r="D98">
        <v>56871027</v>
      </c>
      <c r="E98">
        <v>1</v>
      </c>
      <c r="F98">
        <v>1</v>
      </c>
      <c r="G98">
        <v>1</v>
      </c>
      <c r="H98">
        <v>3</v>
      </c>
      <c r="I98" t="s">
        <v>451</v>
      </c>
      <c r="J98" t="s">
        <v>452</v>
      </c>
      <c r="K98" t="s">
        <v>453</v>
      </c>
      <c r="L98">
        <v>1348</v>
      </c>
      <c r="N98">
        <v>1009</v>
      </c>
      <c r="O98" t="s">
        <v>361</v>
      </c>
      <c r="P98" t="s">
        <v>361</v>
      </c>
      <c r="Q98">
        <v>1000</v>
      </c>
      <c r="X98">
        <v>4.2999999999999999E-4</v>
      </c>
      <c r="Y98">
        <v>1820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4.2999999999999999E-4</v>
      </c>
      <c r="AH98">
        <v>2</v>
      </c>
      <c r="AI98">
        <v>67953426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ROW(Source!A98)</f>
        <v>98</v>
      </c>
      <c r="B99">
        <v>67953437</v>
      </c>
      <c r="C99">
        <v>67953420</v>
      </c>
      <c r="D99">
        <v>56907553</v>
      </c>
      <c r="E99">
        <v>1</v>
      </c>
      <c r="F99">
        <v>1</v>
      </c>
      <c r="G99">
        <v>1</v>
      </c>
      <c r="H99">
        <v>3</v>
      </c>
      <c r="I99" t="s">
        <v>454</v>
      </c>
      <c r="J99" t="s">
        <v>455</v>
      </c>
      <c r="K99" t="s">
        <v>456</v>
      </c>
      <c r="L99">
        <v>1346</v>
      </c>
      <c r="N99">
        <v>1009</v>
      </c>
      <c r="O99" t="s">
        <v>353</v>
      </c>
      <c r="P99" t="s">
        <v>353</v>
      </c>
      <c r="Q99">
        <v>1</v>
      </c>
      <c r="X99">
        <v>0.02</v>
      </c>
      <c r="Y99">
        <v>28.6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0.02</v>
      </c>
      <c r="AH99">
        <v>2</v>
      </c>
      <c r="AI99">
        <v>67953427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ROW(Source!A98)</f>
        <v>98</v>
      </c>
      <c r="B100">
        <v>67953438</v>
      </c>
      <c r="C100">
        <v>67953420</v>
      </c>
      <c r="D100">
        <v>56921266</v>
      </c>
      <c r="E100">
        <v>1</v>
      </c>
      <c r="F100">
        <v>1</v>
      </c>
      <c r="G100">
        <v>1</v>
      </c>
      <c r="H100">
        <v>3</v>
      </c>
      <c r="I100" t="s">
        <v>457</v>
      </c>
      <c r="J100" t="s">
        <v>458</v>
      </c>
      <c r="K100" t="s">
        <v>459</v>
      </c>
      <c r="L100">
        <v>1355</v>
      </c>
      <c r="N100">
        <v>1010</v>
      </c>
      <c r="O100" t="s">
        <v>357</v>
      </c>
      <c r="P100" t="s">
        <v>357</v>
      </c>
      <c r="Q100">
        <v>100</v>
      </c>
      <c r="X100">
        <v>0.05</v>
      </c>
      <c r="Y100">
        <v>66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0.05</v>
      </c>
      <c r="AH100">
        <v>2</v>
      </c>
      <c r="AI100">
        <v>67953428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ROW(Source!A98)</f>
        <v>98</v>
      </c>
      <c r="B101">
        <v>67953439</v>
      </c>
      <c r="C101">
        <v>67953420</v>
      </c>
      <c r="D101">
        <v>56921318</v>
      </c>
      <c r="E101">
        <v>1</v>
      </c>
      <c r="F101">
        <v>1</v>
      </c>
      <c r="G101">
        <v>1</v>
      </c>
      <c r="H101">
        <v>3</v>
      </c>
      <c r="I101" t="s">
        <v>460</v>
      </c>
      <c r="J101" t="s">
        <v>461</v>
      </c>
      <c r="K101" t="s">
        <v>462</v>
      </c>
      <c r="L101">
        <v>1356</v>
      </c>
      <c r="N101">
        <v>1010</v>
      </c>
      <c r="O101" t="s">
        <v>417</v>
      </c>
      <c r="P101" t="s">
        <v>417</v>
      </c>
      <c r="Q101">
        <v>1000</v>
      </c>
      <c r="X101">
        <v>1.2200000000000001E-2</v>
      </c>
      <c r="Y101">
        <v>75.400000000000006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1.2200000000000001E-2</v>
      </c>
      <c r="AH101">
        <v>2</v>
      </c>
      <c r="AI101">
        <v>67953429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ROW(Source!A98)</f>
        <v>98</v>
      </c>
      <c r="B102">
        <v>67953440</v>
      </c>
      <c r="C102">
        <v>67953420</v>
      </c>
      <c r="D102">
        <v>56867659</v>
      </c>
      <c r="E102">
        <v>17</v>
      </c>
      <c r="F102">
        <v>1</v>
      </c>
      <c r="G102">
        <v>1</v>
      </c>
      <c r="H102">
        <v>3</v>
      </c>
      <c r="I102" t="s">
        <v>362</v>
      </c>
      <c r="J102" t="s">
        <v>6</v>
      </c>
      <c r="K102" t="s">
        <v>363</v>
      </c>
      <c r="L102">
        <v>1374</v>
      </c>
      <c r="N102">
        <v>1013</v>
      </c>
      <c r="O102" t="s">
        <v>364</v>
      </c>
      <c r="P102" t="s">
        <v>364</v>
      </c>
      <c r="Q102">
        <v>1</v>
      </c>
      <c r="X102">
        <v>0.84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0.84</v>
      </c>
      <c r="AH102">
        <v>2</v>
      </c>
      <c r="AI102">
        <v>67953430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ROW(Source!A100)</f>
        <v>100</v>
      </c>
      <c r="B103">
        <v>67953453</v>
      </c>
      <c r="C103">
        <v>67953442</v>
      </c>
      <c r="D103">
        <v>57134535</v>
      </c>
      <c r="E103">
        <v>1</v>
      </c>
      <c r="F103">
        <v>1</v>
      </c>
      <c r="G103">
        <v>1</v>
      </c>
      <c r="H103">
        <v>1</v>
      </c>
      <c r="I103" t="s">
        <v>379</v>
      </c>
      <c r="J103" t="s">
        <v>6</v>
      </c>
      <c r="K103" t="s">
        <v>380</v>
      </c>
      <c r="L103">
        <v>1191</v>
      </c>
      <c r="N103">
        <v>1013</v>
      </c>
      <c r="O103" t="s">
        <v>340</v>
      </c>
      <c r="P103" t="s">
        <v>340</v>
      </c>
      <c r="Q103">
        <v>1</v>
      </c>
      <c r="X103">
        <v>5.39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6</v>
      </c>
      <c r="AG103">
        <v>5.39</v>
      </c>
      <c r="AH103">
        <v>2</v>
      </c>
      <c r="AI103">
        <v>67953443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ROW(Source!A100)</f>
        <v>100</v>
      </c>
      <c r="B104">
        <v>67953454</v>
      </c>
      <c r="C104">
        <v>67953442</v>
      </c>
      <c r="D104">
        <v>57134533</v>
      </c>
      <c r="E104">
        <v>1</v>
      </c>
      <c r="F104">
        <v>1</v>
      </c>
      <c r="G104">
        <v>1</v>
      </c>
      <c r="H104">
        <v>1</v>
      </c>
      <c r="I104" t="s">
        <v>341</v>
      </c>
      <c r="J104" t="s">
        <v>6</v>
      </c>
      <c r="K104" t="s">
        <v>342</v>
      </c>
      <c r="L104">
        <v>1191</v>
      </c>
      <c r="N104">
        <v>1013</v>
      </c>
      <c r="O104" t="s">
        <v>340</v>
      </c>
      <c r="P104" t="s">
        <v>340</v>
      </c>
      <c r="Q104">
        <v>1</v>
      </c>
      <c r="X104">
        <v>0.04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6</v>
      </c>
      <c r="AG104">
        <v>0.04</v>
      </c>
      <c r="AH104">
        <v>2</v>
      </c>
      <c r="AI104">
        <v>67953444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ROW(Source!A100)</f>
        <v>100</v>
      </c>
      <c r="B105">
        <v>67953455</v>
      </c>
      <c r="C105">
        <v>67953442</v>
      </c>
      <c r="D105">
        <v>56951691</v>
      </c>
      <c r="E105">
        <v>1</v>
      </c>
      <c r="F105">
        <v>1</v>
      </c>
      <c r="G105">
        <v>1</v>
      </c>
      <c r="H105">
        <v>2</v>
      </c>
      <c r="I105" t="s">
        <v>343</v>
      </c>
      <c r="J105" t="s">
        <v>344</v>
      </c>
      <c r="K105" t="s">
        <v>345</v>
      </c>
      <c r="L105">
        <v>1368</v>
      </c>
      <c r="N105">
        <v>1011</v>
      </c>
      <c r="O105" t="s">
        <v>346</v>
      </c>
      <c r="P105" t="s">
        <v>346</v>
      </c>
      <c r="Q105">
        <v>1</v>
      </c>
      <c r="X105">
        <v>0.02</v>
      </c>
      <c r="Y105">
        <v>0</v>
      </c>
      <c r="Z105">
        <v>111.99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0.02</v>
      </c>
      <c r="AH105">
        <v>2</v>
      </c>
      <c r="AI105">
        <v>67953445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ROW(Source!A100)</f>
        <v>100</v>
      </c>
      <c r="B106">
        <v>67953456</v>
      </c>
      <c r="C106">
        <v>67953442</v>
      </c>
      <c r="D106">
        <v>56953077</v>
      </c>
      <c r="E106">
        <v>1</v>
      </c>
      <c r="F106">
        <v>1</v>
      </c>
      <c r="G106">
        <v>1</v>
      </c>
      <c r="H106">
        <v>2</v>
      </c>
      <c r="I106" t="s">
        <v>347</v>
      </c>
      <c r="J106" t="s">
        <v>348</v>
      </c>
      <c r="K106" t="s">
        <v>349</v>
      </c>
      <c r="L106">
        <v>1368</v>
      </c>
      <c r="N106">
        <v>1011</v>
      </c>
      <c r="O106" t="s">
        <v>346</v>
      </c>
      <c r="P106" t="s">
        <v>346</v>
      </c>
      <c r="Q106">
        <v>1</v>
      </c>
      <c r="X106">
        <v>0.02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0.02</v>
      </c>
      <c r="AH106">
        <v>2</v>
      </c>
      <c r="AI106">
        <v>67953446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ROW(Source!A100)</f>
        <v>100</v>
      </c>
      <c r="B107">
        <v>67953457</v>
      </c>
      <c r="C107">
        <v>67953442</v>
      </c>
      <c r="D107">
        <v>56870720</v>
      </c>
      <c r="E107">
        <v>1</v>
      </c>
      <c r="F107">
        <v>1</v>
      </c>
      <c r="G107">
        <v>1</v>
      </c>
      <c r="H107">
        <v>3</v>
      </c>
      <c r="I107" t="s">
        <v>350</v>
      </c>
      <c r="J107" t="s">
        <v>351</v>
      </c>
      <c r="K107" t="s">
        <v>352</v>
      </c>
      <c r="L107">
        <v>1346</v>
      </c>
      <c r="N107">
        <v>1009</v>
      </c>
      <c r="O107" t="s">
        <v>353</v>
      </c>
      <c r="P107" t="s">
        <v>353</v>
      </c>
      <c r="Q107">
        <v>1</v>
      </c>
      <c r="X107">
        <v>0.16</v>
      </c>
      <c r="Y107">
        <v>30.4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0.16</v>
      </c>
      <c r="AH107">
        <v>2</v>
      </c>
      <c r="AI107">
        <v>67953447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ROW(Source!A100)</f>
        <v>100</v>
      </c>
      <c r="B108">
        <v>67953458</v>
      </c>
      <c r="C108">
        <v>67953442</v>
      </c>
      <c r="D108">
        <v>56871027</v>
      </c>
      <c r="E108">
        <v>1</v>
      </c>
      <c r="F108">
        <v>1</v>
      </c>
      <c r="G108">
        <v>1</v>
      </c>
      <c r="H108">
        <v>3</v>
      </c>
      <c r="I108" t="s">
        <v>451</v>
      </c>
      <c r="J108" t="s">
        <v>452</v>
      </c>
      <c r="K108" t="s">
        <v>453</v>
      </c>
      <c r="L108">
        <v>1348</v>
      </c>
      <c r="N108">
        <v>1009</v>
      </c>
      <c r="O108" t="s">
        <v>361</v>
      </c>
      <c r="P108" t="s">
        <v>361</v>
      </c>
      <c r="Q108">
        <v>1000</v>
      </c>
      <c r="X108">
        <v>5.9999999999999995E-4</v>
      </c>
      <c r="Y108">
        <v>1820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5.9999999999999995E-4</v>
      </c>
      <c r="AH108">
        <v>2</v>
      </c>
      <c r="AI108">
        <v>67953448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ROW(Source!A100)</f>
        <v>100</v>
      </c>
      <c r="B109">
        <v>67953459</v>
      </c>
      <c r="C109">
        <v>67953442</v>
      </c>
      <c r="D109">
        <v>56907553</v>
      </c>
      <c r="E109">
        <v>1</v>
      </c>
      <c r="F109">
        <v>1</v>
      </c>
      <c r="G109">
        <v>1</v>
      </c>
      <c r="H109">
        <v>3</v>
      </c>
      <c r="I109" t="s">
        <v>454</v>
      </c>
      <c r="J109" t="s">
        <v>455</v>
      </c>
      <c r="K109" t="s">
        <v>456</v>
      </c>
      <c r="L109">
        <v>1346</v>
      </c>
      <c r="N109">
        <v>1009</v>
      </c>
      <c r="O109" t="s">
        <v>353</v>
      </c>
      <c r="P109" t="s">
        <v>353</v>
      </c>
      <c r="Q109">
        <v>1</v>
      </c>
      <c r="X109">
        <v>0.02</v>
      </c>
      <c r="Y109">
        <v>28.6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0.02</v>
      </c>
      <c r="AH109">
        <v>2</v>
      </c>
      <c r="AI109">
        <v>67953449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ROW(Source!A100)</f>
        <v>100</v>
      </c>
      <c r="B110">
        <v>67953460</v>
      </c>
      <c r="C110">
        <v>67953442</v>
      </c>
      <c r="D110">
        <v>56921268</v>
      </c>
      <c r="E110">
        <v>1</v>
      </c>
      <c r="F110">
        <v>1</v>
      </c>
      <c r="G110">
        <v>1</v>
      </c>
      <c r="H110">
        <v>3</v>
      </c>
      <c r="I110" t="s">
        <v>463</v>
      </c>
      <c r="J110" t="s">
        <v>464</v>
      </c>
      <c r="K110" t="s">
        <v>465</v>
      </c>
      <c r="L110">
        <v>1355</v>
      </c>
      <c r="N110">
        <v>1010</v>
      </c>
      <c r="O110" t="s">
        <v>357</v>
      </c>
      <c r="P110" t="s">
        <v>357</v>
      </c>
      <c r="Q110">
        <v>100</v>
      </c>
      <c r="X110">
        <v>0.05</v>
      </c>
      <c r="Y110">
        <v>110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0.05</v>
      </c>
      <c r="AH110">
        <v>2</v>
      </c>
      <c r="AI110">
        <v>67953450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ROW(Source!A100)</f>
        <v>100</v>
      </c>
      <c r="B111">
        <v>67953461</v>
      </c>
      <c r="C111">
        <v>67953442</v>
      </c>
      <c r="D111">
        <v>56921319</v>
      </c>
      <c r="E111">
        <v>1</v>
      </c>
      <c r="F111">
        <v>1</v>
      </c>
      <c r="G111">
        <v>1</v>
      </c>
      <c r="H111">
        <v>3</v>
      </c>
      <c r="I111" t="s">
        <v>466</v>
      </c>
      <c r="J111" t="s">
        <v>467</v>
      </c>
      <c r="K111" t="s">
        <v>468</v>
      </c>
      <c r="L111">
        <v>1356</v>
      </c>
      <c r="N111">
        <v>1010</v>
      </c>
      <c r="O111" t="s">
        <v>417</v>
      </c>
      <c r="P111" t="s">
        <v>417</v>
      </c>
      <c r="Q111">
        <v>1000</v>
      </c>
      <c r="X111">
        <v>1.2200000000000001E-2</v>
      </c>
      <c r="Y111">
        <v>119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1.2200000000000001E-2</v>
      </c>
      <c r="AH111">
        <v>2</v>
      </c>
      <c r="AI111">
        <v>67953451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ROW(Source!A100)</f>
        <v>100</v>
      </c>
      <c r="B112">
        <v>67953462</v>
      </c>
      <c r="C112">
        <v>67953442</v>
      </c>
      <c r="D112">
        <v>56867659</v>
      </c>
      <c r="E112">
        <v>17</v>
      </c>
      <c r="F112">
        <v>1</v>
      </c>
      <c r="G112">
        <v>1</v>
      </c>
      <c r="H112">
        <v>3</v>
      </c>
      <c r="I112" t="s">
        <v>362</v>
      </c>
      <c r="J112" t="s">
        <v>6</v>
      </c>
      <c r="K112" t="s">
        <v>363</v>
      </c>
      <c r="L112">
        <v>1374</v>
      </c>
      <c r="N112">
        <v>1013</v>
      </c>
      <c r="O112" t="s">
        <v>364</v>
      </c>
      <c r="P112" t="s">
        <v>364</v>
      </c>
      <c r="Q112">
        <v>1</v>
      </c>
      <c r="X112">
        <v>1.01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1.01</v>
      </c>
      <c r="AH112">
        <v>2</v>
      </c>
      <c r="AI112">
        <v>67953452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2019-02-07T07:49:11Z</cp:lastPrinted>
  <dcterms:created xsi:type="dcterms:W3CDTF">2019-01-28T08:36:15Z</dcterms:created>
  <dcterms:modified xsi:type="dcterms:W3CDTF">2019-02-07T07:49:13Z</dcterms:modified>
</cp:coreProperties>
</file>